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ROJECT\090_ZD SAMPIER\090_PZI\_predano_20260217_popisi zadnje\brez cen\"/>
    </mc:Choice>
  </mc:AlternateContent>
  <bookViews>
    <workbookView xWindow="-105" yWindow="-105" windowWidth="30930" windowHeight="17490" tabRatio="968" activeTab="2"/>
  </bookViews>
  <sheets>
    <sheet name="REKAPITULACIJA" sheetId="1" r:id="rId1"/>
    <sheet name="1_Vodovod" sheetId="30" r:id="rId2"/>
    <sheet name="2_ Ogrevanje-hlajenje" sheetId="32" r:id="rId3"/>
    <sheet name="3_ Prezračevanje" sheetId="31" r:id="rId4"/>
  </sheets>
  <externalReferences>
    <externalReference r:id="rId5"/>
  </externalReferences>
  <definedNames>
    <definedName name="__JET600">#REF!</definedName>
    <definedName name="_11Excel_BuiltIn_Print_Area_2_1_2_1" localSheetId="3">#REF!</definedName>
    <definedName name="_12Excel_BuiltIn_Print_Area_2_1_2_1">#REF!</definedName>
    <definedName name="_1Excel_BuiltIn__FilterDatabase_1">#REF!</definedName>
    <definedName name="_1Excel_BuiltIn_Print_Area_2_1_1_2_1" localSheetId="1">#REF!</definedName>
    <definedName name="_2Excel_BuiltIn_Print_Area_2_1_1_2_1" localSheetId="2">#REF!</definedName>
    <definedName name="_3Excel_BuiltIn__FilterDatabase_2">#REF!</definedName>
    <definedName name="_4Excel_BuiltIn__FilterDatabase_2">#REF!</definedName>
    <definedName name="_5Excel_BuiltIn_Print_Area_2_1_1_2_1" localSheetId="3">#REF!</definedName>
    <definedName name="_6Excel_BuiltIn_Print_Area_2_1_1_2_1">#REF!</definedName>
    <definedName name="_7Excel_BuiltIn_Print_Area_2_1_2_1" localSheetId="1">#REF!</definedName>
    <definedName name="_8Excel_BuiltIn_Print_Area_2_1_2_1" localSheetId="2">#REF!</definedName>
    <definedName name="_bar2">#REF!</definedName>
    <definedName name="_JET450">#REF!</definedName>
    <definedName name="_JET600">#REF!</definedName>
    <definedName name="_JET700">#REF!</definedName>
    <definedName name="_JET800">#REF!</definedName>
    <definedName name="_JET900">#REF!</definedName>
    <definedName name="_KAL450">#REF!</definedName>
    <definedName name="_KAL600">#REF!</definedName>
    <definedName name="_KAL700">#REF!</definedName>
    <definedName name="_KAL800">#REF!</definedName>
    <definedName name="_KAL900">#REF!</definedName>
    <definedName name="_PRO1">#REF!</definedName>
    <definedName name="_SM1300">#REF!</definedName>
    <definedName name="_SM1450">#REF!</definedName>
    <definedName name="_SM1600">#REF!</definedName>
    <definedName name="_SM1700">#REF!</definedName>
    <definedName name="_SM1800">#REF!</definedName>
    <definedName name="_ZN10">#REF!</definedName>
    <definedName name="_ZN20">#REF!</definedName>
    <definedName name="_ZN30">#REF!</definedName>
    <definedName name="_ZZ30">#REF!</definedName>
    <definedName name="_ZZ50">#REF!</definedName>
    <definedName name="baht" localSheetId="1">#N/A</definedName>
    <definedName name="baht" localSheetId="2">#N/A</definedName>
    <definedName name="baht" localSheetId="3">#N/A</definedName>
    <definedName name="baht">#N/A</definedName>
    <definedName name="bar">#REF!</definedName>
    <definedName name="BAZAP">#REF!</definedName>
    <definedName name="BAZEN">#REF!</definedName>
    <definedName name="Br">#N/A</definedName>
    <definedName name="Bra">#REF!</definedName>
    <definedName name="CEV_MV_TLAK_DN15">#REF!</definedName>
    <definedName name="CEV_MV_TLAK_DN20">#REF!</definedName>
    <definedName name="d">#REF!</definedName>
    <definedName name="datnar">#REF!</definedName>
    <definedName name="DATUM">#REF!</definedName>
    <definedName name="dd">#REF!</definedName>
    <definedName name="DDDD">#REF!</definedName>
    <definedName name="DDV">#REF!</definedName>
    <definedName name="DELO">#REF!</definedName>
    <definedName name="DELOP">#REF!</definedName>
    <definedName name="DELOSK">#REF!</definedName>
    <definedName name="DELOSOBA">#REF!</definedName>
    <definedName name="Demontaza">#REF!</definedName>
    <definedName name="DEMONTAŽA">#REF!</definedName>
    <definedName name="DEMONTAŽA1">#REF!</definedName>
    <definedName name="direktor">#REF!</definedName>
    <definedName name="E345_10">#REF!</definedName>
    <definedName name="E345_20">#REF!</definedName>
    <definedName name="E345_30">#REF!</definedName>
    <definedName name="E615_10">#REF!</definedName>
    <definedName name="E615_20">#REF!</definedName>
    <definedName name="E615_30">#REF!</definedName>
    <definedName name="E975_10">#REF!</definedName>
    <definedName name="E975_20">#REF!</definedName>
    <definedName name="EKO">#REF!</definedName>
    <definedName name="EUR">#REF!</definedName>
    <definedName name="Excel_BuiltIn__FilterDatabase">#REF!</definedName>
    <definedName name="Excel_BuiltIn__FilterDatabase_2">#REF!</definedName>
    <definedName name="Excel_BuiltIn_Print_Area_1">#REF!</definedName>
    <definedName name="Excel_BuiltIn_Print_Area_10">#REF!</definedName>
    <definedName name="Excel_BuiltIn_Print_Area_13">#REF!</definedName>
    <definedName name="Excel_BuiltIn_Print_Area_2_1" localSheetId="1">#REF!</definedName>
    <definedName name="Excel_BuiltIn_Print_Area_2_1" localSheetId="2">#REF!</definedName>
    <definedName name="Excel_BuiltIn_Print_Area_2_1" localSheetId="3">#REF!</definedName>
    <definedName name="Excel_BuiltIn_Print_Area_2_1">#REF!</definedName>
    <definedName name="Excel_BuiltIn_Print_Area_2_1_1" localSheetId="1">#REF!</definedName>
    <definedName name="Excel_BuiltIn_Print_Area_2_1_1" localSheetId="2">#REF!</definedName>
    <definedName name="Excel_BuiltIn_Print_Area_2_1_1" localSheetId="3">#REF!</definedName>
    <definedName name="Excel_BuiltIn_Print_Area_2_1_1">#REF!</definedName>
    <definedName name="Excel_BuiltIn_Print_Area_2_1_1_2" localSheetId="1">#REF!</definedName>
    <definedName name="Excel_BuiltIn_Print_Area_2_1_1_2" localSheetId="2">#REF!</definedName>
    <definedName name="Excel_BuiltIn_Print_Area_2_1_1_2" localSheetId="3">#REF!</definedName>
    <definedName name="Excel_BuiltIn_Print_Area_2_1_1_2">#REF!</definedName>
    <definedName name="Excel_BuiltIn_Print_Area_2_1_1_2_1" localSheetId="1">#REF!</definedName>
    <definedName name="Excel_BuiltIn_Print_Area_2_1_1_2_1" localSheetId="2">#REF!</definedName>
    <definedName name="Excel_BuiltIn_Print_Area_2_1_1_2_1" localSheetId="3">#REF!</definedName>
    <definedName name="Excel_BuiltIn_Print_Area_2_1_1_2_1">#REF!</definedName>
    <definedName name="Excel_BuiltIn_Print_Area_2_1_1_2_3" localSheetId="1">#N/A</definedName>
    <definedName name="Excel_BuiltIn_Print_Area_2_1_1_2_3" localSheetId="2">#N/A</definedName>
    <definedName name="Excel_BuiltIn_Print_Area_2_1_1_2_3" localSheetId="3">#N/A</definedName>
    <definedName name="Excel_BuiltIn_Print_Area_2_1_1_2_3">#N/A</definedName>
    <definedName name="Excel_BuiltIn_Print_Area_2_1_1_2_4" localSheetId="1">#REF!</definedName>
    <definedName name="Excel_BuiltIn_Print_Area_2_1_1_2_4" localSheetId="2">#REF!</definedName>
    <definedName name="Excel_BuiltIn_Print_Area_2_1_1_2_4" localSheetId="3">#REF!</definedName>
    <definedName name="Excel_BuiltIn_Print_Area_2_1_1_2_4">#REF!</definedName>
    <definedName name="Excel_BuiltIn_Print_Area_2_1_1_4" localSheetId="1">#REF!</definedName>
    <definedName name="Excel_BuiltIn_Print_Area_2_1_1_4" localSheetId="2">#REF!</definedName>
    <definedName name="Excel_BuiltIn_Print_Area_2_1_1_4" localSheetId="3">#REF!</definedName>
    <definedName name="Excel_BuiltIn_Print_Area_2_1_1_4">#REF!</definedName>
    <definedName name="Excel_BuiltIn_Print_Area_2_1_2" localSheetId="1">#REF!</definedName>
    <definedName name="Excel_BuiltIn_Print_Area_2_1_2" localSheetId="2">#REF!</definedName>
    <definedName name="Excel_BuiltIn_Print_Area_2_1_2" localSheetId="3">#REF!</definedName>
    <definedName name="Excel_BuiltIn_Print_Area_2_1_2">#REF!</definedName>
    <definedName name="Excel_BuiltIn_Print_Area_2_1_2_1" localSheetId="1">#REF!</definedName>
    <definedName name="Excel_BuiltIn_Print_Area_2_1_2_1" localSheetId="2">#REF!</definedName>
    <definedName name="Excel_BuiltIn_Print_Area_2_1_2_1" localSheetId="3">#REF!</definedName>
    <definedName name="Excel_BuiltIn_Print_Area_2_1_2_1">#REF!</definedName>
    <definedName name="Excel_BuiltIn_Print_Area_2_1_2_3" localSheetId="1">#N/A</definedName>
    <definedName name="Excel_BuiltIn_Print_Area_2_1_2_3" localSheetId="2">#N/A</definedName>
    <definedName name="Excel_BuiltIn_Print_Area_2_1_2_3" localSheetId="3">#N/A</definedName>
    <definedName name="Excel_BuiltIn_Print_Area_2_1_2_3">#N/A</definedName>
    <definedName name="Excel_BuiltIn_Print_Area_2_1_2_4" localSheetId="1">#REF!</definedName>
    <definedName name="Excel_BuiltIn_Print_Area_2_1_2_4" localSheetId="2">#REF!</definedName>
    <definedName name="Excel_BuiltIn_Print_Area_2_1_2_4" localSheetId="3">#REF!</definedName>
    <definedName name="Excel_BuiltIn_Print_Area_2_1_2_4">#REF!</definedName>
    <definedName name="Excel_BuiltIn_Print_Area_2_1_3" localSheetId="1">#N/A</definedName>
    <definedName name="Excel_BuiltIn_Print_Area_2_1_3" localSheetId="2">#N/A</definedName>
    <definedName name="Excel_BuiltIn_Print_Area_2_1_3" localSheetId="3">#N/A</definedName>
    <definedName name="Excel_BuiltIn_Print_Area_2_1_3">#N/A</definedName>
    <definedName name="Excel_BuiltIn_Print_Area_2_1_4" localSheetId="1">#REF!</definedName>
    <definedName name="Excel_BuiltIn_Print_Area_2_1_4" localSheetId="2">#REF!</definedName>
    <definedName name="Excel_BuiltIn_Print_Area_2_1_4" localSheetId="3">#REF!</definedName>
    <definedName name="Excel_BuiltIn_Print_Area_2_1_4">#REF!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7_1">#REF!</definedName>
    <definedName name="Excel_BuiltIn_Print_Area_8">#REF!</definedName>
    <definedName name="Excel_BuiltIn_Print_Area_9">#REF!</definedName>
    <definedName name="F23_M10">#REF!</definedName>
    <definedName name="F23_M30">#REF!</definedName>
    <definedName name="F23_M40">#REF!</definedName>
    <definedName name="F23_M50">#REF!</definedName>
    <definedName name="F3.1_M40">#REF!</definedName>
    <definedName name="F3_GASILNIKI">#REF!</definedName>
    <definedName name="F3_M10">#REF!</definedName>
    <definedName name="F3_M30">#REF!</definedName>
    <definedName name="F3_M40">#REF!</definedName>
    <definedName name="F4.1_M40">#REF!</definedName>
    <definedName name="F4.2_M40">#REF!</definedName>
    <definedName name="F4_M10">#REF!</definedName>
    <definedName name="F4_M30">#REF!</definedName>
    <definedName name="F4_M40">#REF!</definedName>
    <definedName name="F5_M10">#REF!</definedName>
    <definedName name="F5_M30">#REF!</definedName>
    <definedName name="F5_M40">#REF!</definedName>
    <definedName name="F6_M10">#REF!</definedName>
    <definedName name="F6_M30">#REF!</definedName>
    <definedName name="F6_M40">#REF!</definedName>
    <definedName name="F6_M50">#REF!</definedName>
    <definedName name="F7_M40">#REF!</definedName>
    <definedName name="F8.1_M40">#REF!</definedName>
    <definedName name="F8_M10">#REF!</definedName>
    <definedName name="F8_M30">#REF!</definedName>
    <definedName name="F8_M40">#REF!</definedName>
    <definedName name="FF">#REF!</definedName>
    <definedName name="FIRE350">#REF!</definedName>
    <definedName name="FIRE500">#REF!</definedName>
    <definedName name="FIRE600">#REF!</definedName>
    <definedName name="FIRE700">#REF!</definedName>
    <definedName name="FIRE800">#REF!</definedName>
    <definedName name="FIRMA">#REF!</definedName>
    <definedName name="Globina">#REF!</definedName>
    <definedName name="h" localSheetId="1">'[1]1_0 ZUNANJI VODOVOD'!#REF!</definedName>
    <definedName name="h" localSheetId="2">'[1]1_0 ZUNANJI VODOVOD'!#REF!</definedName>
    <definedName name="h" localSheetId="3">'[1]1_0 ZUNANJI VODOVOD'!#REF!</definedName>
    <definedName name="h">'[1]1_0 ZUNANJI VODOVOD'!#REF!</definedName>
    <definedName name="INZ">#REF!</definedName>
    <definedName name="JEZIK">#REF!</definedName>
    <definedName name="JEZIKIZ">#REF!</definedName>
    <definedName name="KABLI">#REF!</definedName>
    <definedName name="Kar_H">#REF!</definedName>
    <definedName name="KLET">#REF!</definedName>
    <definedName name="Korektura">#REF!</definedName>
    <definedName name="KOSEBA">#REF!</definedName>
    <definedName name="MATBRUTO">#REF!</definedName>
    <definedName name="MATERIAL">#REF!</definedName>
    <definedName name="NACINPLACILA">#REF!</definedName>
    <definedName name="NACINPLACILAST">#REF!</definedName>
    <definedName name="narocilnica">#REF!</definedName>
    <definedName name="NarocPog">#REF!</definedName>
    <definedName name="Navoj">#REF!</definedName>
    <definedName name="noo">#REF!</definedName>
    <definedName name="O">#REF!</definedName>
    <definedName name="OBJEKT">#REF!</definedName>
    <definedName name="Ogrevanje">#REF!</definedName>
    <definedName name="OZ">#REF!</definedName>
    <definedName name="PDELO">#REF!</definedName>
    <definedName name="PMATERIAL">#REF!</definedName>
    <definedName name="popust">#REF!</definedName>
    <definedName name="pr">#REF!</definedName>
    <definedName name="PREZRAČEVANJE">#REF!</definedName>
    <definedName name="Prikljucki">#REF!</definedName>
    <definedName name="_xlnm.Print_Area" localSheetId="1">'1_Vodovod'!$A$1:$F$320</definedName>
    <definedName name="_xlnm.Print_Area" localSheetId="2">'2_ Ogrevanje-hlajenje'!$A$1:$F$125</definedName>
    <definedName name="_xlnm.Print_Area" localSheetId="3">'3_ Prezračevanje'!$A$1:$F$152</definedName>
    <definedName name="_xlnm.Print_Area" localSheetId="0">REKAPITULACIJA!$A$1:$E$59</definedName>
    <definedName name="_xlnm.Print_Titles" localSheetId="2">'2_ Ogrevanje-hlajenje'!$1:$1</definedName>
    <definedName name="_xlnm.Print_Titles" localSheetId="3">'3_ Prezračevanje'!$1:$1</definedName>
    <definedName name="pro">#REF!</definedName>
    <definedName name="proc.">#REF!</definedName>
    <definedName name="procent">#REF!</definedName>
    <definedName name="pvn">#REF!</definedName>
    <definedName name="Qnom">#REF!</definedName>
    <definedName name="QT">#REF!</definedName>
    <definedName name="RABP">#REF!</definedName>
    <definedName name="RABSTN">#REF!</definedName>
    <definedName name="RESTAVV">#REF!</definedName>
    <definedName name="ROKDOBAVE">#REF!</definedName>
    <definedName name="ROKIZVEDBE">#REF!</definedName>
    <definedName name="Sirina">#REF!</definedName>
    <definedName name="SKUPAJ">#REF!</definedName>
    <definedName name="SKUPAJSR">#REF!</definedName>
    <definedName name="SKUPAJSRDDV">#REF!</definedName>
    <definedName name="SKUPAJSREN">#REF!</definedName>
    <definedName name="SN">#REF!</definedName>
    <definedName name="SNK">#REF!</definedName>
    <definedName name="SNL">#REF!</definedName>
    <definedName name="SPECIFIKACIJA">#REF!</definedName>
    <definedName name="SPECIFIKACIJAEN">#REF!</definedName>
    <definedName name="STAR1800">#REF!</definedName>
    <definedName name="STAR600">#REF!</definedName>
    <definedName name="STAR700">#REF!</definedName>
    <definedName name="STPON">#REF!</definedName>
    <definedName name="STR">#REF!</definedName>
    <definedName name="STV">#REF!</definedName>
    <definedName name="SUPERRABAT">#REF!</definedName>
    <definedName name="SUPERRABATSIT">#REF!</definedName>
    <definedName name="SZ">#REF!</definedName>
    <definedName name="T_wi">#REF!</definedName>
    <definedName name="T_wv">#REF!</definedName>
    <definedName name="T200_140">#REF!</definedName>
    <definedName name="T350_140">#REF!</definedName>
    <definedName name="T350_80">#REF!</definedName>
    <definedName name="T500_140">#REF!</definedName>
    <definedName name="T500_80">#REF!</definedName>
    <definedName name="T600_80">#REF!</definedName>
    <definedName name="T700_80">#REF!</definedName>
    <definedName name="T800_80">#REF!</definedName>
    <definedName name="TEZA">#REF!</definedName>
    <definedName name="Tip">#REF!</definedName>
    <definedName name="TLA">#REF!</definedName>
    <definedName name="TN1K">#REF!</definedName>
    <definedName name="TNK">#REF!</definedName>
    <definedName name="TNL">#REF!</definedName>
    <definedName name="TV">#REF!</definedName>
    <definedName name="Tzun">#REF!</definedName>
    <definedName name="UMIVALNIK">#REF!</definedName>
    <definedName name="UMIVALNIK_60x40">#REF!</definedName>
    <definedName name="URA">#REF!</definedName>
    <definedName name="VARIANTA">#REF!</definedName>
    <definedName name="Visina">#REF!</definedName>
    <definedName name="VN">#REF!</definedName>
    <definedName name="Volumen">#REF!</definedName>
    <definedName name="Vsota">#REF!</definedName>
    <definedName name="VZ">#REF!</definedName>
    <definedName name="ZAVAROVANJA">#REF!</definedName>
    <definedName name="Zun_vodovod">#REF!</definedName>
    <definedName name="ZV">#REF!</definedName>
    <definedName name="ZZ">#REF!</definedName>
  </definedNames>
  <calcPr calcId="152511"/>
</workbook>
</file>

<file path=xl/calcChain.xml><?xml version="1.0" encoding="utf-8"?>
<calcChain xmlns="http://schemas.openxmlformats.org/spreadsheetml/2006/main">
  <c r="F41" i="31" l="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120" i="31"/>
  <c r="F121" i="31"/>
  <c r="F122" i="31"/>
  <c r="F123" i="31"/>
  <c r="F124" i="31"/>
  <c r="F125" i="31"/>
  <c r="F126" i="31"/>
  <c r="F127" i="31"/>
  <c r="F128" i="31"/>
  <c r="F129" i="31"/>
  <c r="F130" i="31"/>
  <c r="F131" i="31"/>
  <c r="F132" i="31"/>
  <c r="F133" i="31"/>
  <c r="F134" i="31"/>
  <c r="F135" i="31"/>
  <c r="F136" i="31"/>
  <c r="F137" i="31"/>
  <c r="F138" i="31"/>
  <c r="F139" i="31"/>
  <c r="F140" i="31"/>
  <c r="F141" i="31"/>
  <c r="F142" i="31"/>
  <c r="F143" i="31"/>
  <c r="F144" i="31"/>
  <c r="F145" i="31"/>
  <c r="F40" i="31"/>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44" i="32"/>
  <c r="F45" i="32"/>
  <c r="F46" i="32"/>
  <c r="F47" i="32"/>
  <c r="F48" i="32"/>
  <c r="F49" i="32"/>
  <c r="F50" i="32"/>
  <c r="F52" i="32"/>
  <c r="F53" i="32"/>
  <c r="F54" i="32"/>
  <c r="F55" i="32"/>
  <c r="F56" i="32"/>
  <c r="F57" i="32"/>
  <c r="F59" i="32"/>
  <c r="F60" i="32"/>
  <c r="F61" i="32"/>
  <c r="F62" i="32"/>
  <c r="F63" i="32"/>
  <c r="F64"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6" i="32"/>
  <c r="F124" i="32" s="1"/>
  <c r="F11" i="30"/>
  <c r="F12" i="30"/>
  <c r="F13" i="30"/>
  <c r="F14" i="30"/>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F51" i="30"/>
  <c r="F52" i="30"/>
  <c r="F53" i="30"/>
  <c r="F54" i="30"/>
  <c r="F55" i="30"/>
  <c r="F56" i="30"/>
  <c r="F57" i="30"/>
  <c r="F58" i="30"/>
  <c r="F59" i="30"/>
  <c r="F60" i="30"/>
  <c r="F61" i="30"/>
  <c r="F62" i="30"/>
  <c r="F63" i="30"/>
  <c r="F64" i="30"/>
  <c r="F65" i="30"/>
  <c r="F66" i="30"/>
  <c r="F67" i="30"/>
  <c r="F68" i="30"/>
  <c r="F69" i="30"/>
  <c r="F70" i="30"/>
  <c r="F71" i="30"/>
  <c r="F72" i="30"/>
  <c r="F73" i="30"/>
  <c r="F74" i="30"/>
  <c r="F75" i="30"/>
  <c r="F76" i="30"/>
  <c r="F77" i="30"/>
  <c r="F78" i="30"/>
  <c r="F79" i="30"/>
  <c r="F80" i="30"/>
  <c r="F81" i="30"/>
  <c r="F82" i="30"/>
  <c r="F83" i="30"/>
  <c r="F84" i="30"/>
  <c r="F85" i="30"/>
  <c r="F86" i="30"/>
  <c r="F87" i="30"/>
  <c r="F88" i="30"/>
  <c r="F89" i="30"/>
  <c r="F90" i="30"/>
  <c r="F91" i="30"/>
  <c r="F92" i="30"/>
  <c r="F93" i="30"/>
  <c r="F94" i="30"/>
  <c r="F95" i="30"/>
  <c r="F96" i="30"/>
  <c r="F97" i="30"/>
  <c r="F98" i="30"/>
  <c r="F99" i="30"/>
  <c r="F100" i="30"/>
  <c r="F101" i="30"/>
  <c r="F102" i="30"/>
  <c r="F103" i="30"/>
  <c r="F104" i="30"/>
  <c r="F105" i="30"/>
  <c r="F106" i="30"/>
  <c r="F107" i="30"/>
  <c r="F108" i="30"/>
  <c r="F109" i="30"/>
  <c r="F110" i="30"/>
  <c r="F111" i="30"/>
  <c r="F112" i="30"/>
  <c r="F113" i="30"/>
  <c r="F114" i="30"/>
  <c r="F115" i="30"/>
  <c r="F116" i="30"/>
  <c r="F117" i="30"/>
  <c r="F118" i="30"/>
  <c r="F119" i="30"/>
  <c r="F120" i="30"/>
  <c r="F121" i="30"/>
  <c r="F122" i="30"/>
  <c r="F123" i="30"/>
  <c r="F124" i="30"/>
  <c r="F125" i="30"/>
  <c r="F126" i="30"/>
  <c r="F127" i="30"/>
  <c r="F128" i="30"/>
  <c r="F129" i="30"/>
  <c r="F130" i="30"/>
  <c r="F131" i="30"/>
  <c r="F132" i="30"/>
  <c r="F133" i="30"/>
  <c r="F137" i="30"/>
  <c r="F138" i="30"/>
  <c r="F139" i="30"/>
  <c r="F140" i="30"/>
  <c r="F141" i="30"/>
  <c r="F142" i="30"/>
  <c r="F143" i="30"/>
  <c r="F144" i="30"/>
  <c r="F145" i="30"/>
  <c r="F146" i="30"/>
  <c r="F147" i="30"/>
  <c r="F148" i="30"/>
  <c r="F149" i="30"/>
  <c r="F150" i="30"/>
  <c r="F151" i="30"/>
  <c r="F152" i="30"/>
  <c r="F153" i="30"/>
  <c r="F154" i="30"/>
  <c r="F155" i="30"/>
  <c r="F156" i="30"/>
  <c r="F157" i="30"/>
  <c r="F158" i="30"/>
  <c r="F159" i="30"/>
  <c r="F160" i="30"/>
  <c r="F161" i="30"/>
  <c r="F162" i="30"/>
  <c r="F163" i="30"/>
  <c r="F164" i="30"/>
  <c r="F165" i="30"/>
  <c r="F166" i="30"/>
  <c r="F167" i="30"/>
  <c r="F168" i="30"/>
  <c r="F169" i="30"/>
  <c r="F170" i="30"/>
  <c r="F171" i="30"/>
  <c r="F172" i="30"/>
  <c r="F173" i="30"/>
  <c r="F174" i="30"/>
  <c r="F175" i="30"/>
  <c r="F176" i="30"/>
  <c r="F177" i="30"/>
  <c r="F178" i="30"/>
  <c r="F179" i="30"/>
  <c r="F180" i="30"/>
  <c r="F181" i="30"/>
  <c r="F182" i="30"/>
  <c r="F183" i="30"/>
  <c r="F184" i="30"/>
  <c r="F185" i="30"/>
  <c r="F186" i="30"/>
  <c r="F187" i="30"/>
  <c r="F188" i="30"/>
  <c r="F189" i="30"/>
  <c r="F190" i="30"/>
  <c r="F191" i="30"/>
  <c r="F192" i="30"/>
  <c r="F193" i="30"/>
  <c r="F194" i="30"/>
  <c r="F195" i="30"/>
  <c r="F196" i="30"/>
  <c r="F197" i="30"/>
  <c r="F198" i="30"/>
  <c r="F199" i="30"/>
  <c r="F200" i="30"/>
  <c r="F201" i="30"/>
  <c r="F202" i="30"/>
  <c r="F203" i="30"/>
  <c r="F204" i="30"/>
  <c r="F205" i="30"/>
  <c r="F206" i="30"/>
  <c r="F207" i="30"/>
  <c r="F208" i="30"/>
  <c r="F209" i="30"/>
  <c r="F210" i="30"/>
  <c r="F211" i="30"/>
  <c r="F212" i="30"/>
  <c r="F213" i="30"/>
  <c r="F214" i="30"/>
  <c r="F215" i="30"/>
  <c r="F216" i="30"/>
  <c r="F217" i="30"/>
  <c r="F218" i="30"/>
  <c r="F219" i="30"/>
  <c r="F220" i="30"/>
  <c r="F221" i="30"/>
  <c r="F222" i="30"/>
  <c r="F223" i="30"/>
  <c r="F224" i="30"/>
  <c r="F225" i="30"/>
  <c r="F226" i="30"/>
  <c r="F227" i="30"/>
  <c r="F228" i="30"/>
  <c r="F229" i="30"/>
  <c r="F230" i="30"/>
  <c r="F231" i="30"/>
  <c r="F232" i="30"/>
  <c r="F233" i="30"/>
  <c r="F234" i="30"/>
  <c r="F235" i="30"/>
  <c r="F236" i="30"/>
  <c r="F237" i="30"/>
  <c r="F238" i="30"/>
  <c r="F239" i="30"/>
  <c r="F240" i="30"/>
  <c r="F241" i="30"/>
  <c r="F242" i="30"/>
  <c r="F243" i="30"/>
  <c r="F244" i="30"/>
  <c r="F245" i="30"/>
  <c r="F246" i="30"/>
  <c r="F247" i="30"/>
  <c r="F248" i="30"/>
  <c r="F249" i="30"/>
  <c r="F250" i="30"/>
  <c r="F251" i="30"/>
  <c r="F252" i="30"/>
  <c r="F253" i="30"/>
  <c r="F254" i="30"/>
  <c r="F255" i="30"/>
  <c r="F256" i="30"/>
  <c r="F257" i="30"/>
  <c r="F258" i="30"/>
  <c r="F259" i="30"/>
  <c r="F260" i="30"/>
  <c r="F261" i="30"/>
  <c r="F262" i="30"/>
  <c r="F263" i="30"/>
  <c r="F264" i="30"/>
  <c r="F265" i="30"/>
  <c r="F266" i="30"/>
  <c r="F267" i="30"/>
  <c r="F268" i="30"/>
  <c r="F269" i="30"/>
  <c r="F270" i="30"/>
  <c r="F271" i="30"/>
  <c r="F272" i="30"/>
  <c r="F273" i="30"/>
  <c r="F274" i="30"/>
  <c r="F275" i="30"/>
  <c r="F276" i="30"/>
  <c r="F277" i="30"/>
  <c r="F278" i="30"/>
  <c r="F279" i="30"/>
  <c r="F280" i="30"/>
  <c r="F281" i="30"/>
  <c r="F282" i="30"/>
  <c r="F283" i="30"/>
  <c r="F284" i="30"/>
  <c r="F285" i="30"/>
  <c r="F286" i="30"/>
  <c r="F287" i="30"/>
  <c r="F288" i="30"/>
  <c r="F289" i="30"/>
  <c r="F290" i="30"/>
  <c r="F291" i="30"/>
  <c r="F292" i="30"/>
  <c r="F293" i="30"/>
  <c r="F294" i="30"/>
  <c r="F295" i="30"/>
  <c r="F296" i="30"/>
  <c r="F297" i="30"/>
  <c r="F298" i="30"/>
  <c r="F299" i="30"/>
  <c r="F300" i="30"/>
  <c r="F301" i="30"/>
  <c r="F302" i="30"/>
  <c r="F303" i="30"/>
  <c r="F304" i="30"/>
  <c r="F305" i="30"/>
  <c r="F306" i="30"/>
  <c r="F307" i="30"/>
  <c r="F308" i="30"/>
  <c r="F309" i="30"/>
  <c r="F310" i="30"/>
  <c r="F311" i="30"/>
  <c r="F312" i="30"/>
  <c r="F313" i="30"/>
  <c r="F314" i="30"/>
  <c r="F315" i="30"/>
  <c r="F316" i="30"/>
  <c r="F10" i="30"/>
  <c r="D136" i="30" l="1"/>
  <c r="F136" i="30" s="1"/>
  <c r="D135" i="30"/>
  <c r="F135" i="30" s="1"/>
  <c r="D134" i="30"/>
  <c r="F134" i="30" s="1"/>
  <c r="L30" i="32" l="1"/>
  <c r="K30" i="32"/>
  <c r="A7" i="30" l="1"/>
  <c r="A12" i="30" l="1"/>
  <c r="A15" i="30" l="1"/>
  <c r="A19" i="30" l="1"/>
  <c r="A7" i="31"/>
  <c r="A23" i="30" l="1"/>
  <c r="A42" i="31"/>
  <c r="A28" i="30" l="1"/>
  <c r="A46" i="31"/>
  <c r="A50" i="31" l="1"/>
  <c r="A56" i="31" s="1"/>
  <c r="A32" i="30"/>
  <c r="A36" i="30" s="1"/>
  <c r="A62" i="31" l="1"/>
  <c r="A70" i="31" s="1"/>
  <c r="A8" i="32" l="1"/>
  <c r="A75" i="31"/>
  <c r="A80" i="31" s="1"/>
  <c r="A88" i="31" s="1"/>
  <c r="A97" i="31" s="1"/>
  <c r="A23" i="32" l="1"/>
  <c r="A29" i="32" s="1"/>
  <c r="A32" i="32" s="1"/>
  <c r="A103" i="31"/>
  <c r="A106" i="31" s="1"/>
  <c r="A114" i="31" l="1"/>
  <c r="A118" i="31" s="1"/>
  <c r="A122" i="31" s="1"/>
  <c r="A111" i="31"/>
  <c r="F319" i="30" l="1"/>
  <c r="A127" i="31"/>
  <c r="A132" i="31" s="1"/>
  <c r="A141" i="31" s="1"/>
  <c r="F7" i="31" l="1"/>
  <c r="F151" i="31" s="1"/>
  <c r="E15" i="1" l="1"/>
  <c r="E17" i="1"/>
  <c r="E16" i="1" l="1"/>
  <c r="E18" i="1" s="1"/>
  <c r="A35" i="32" l="1"/>
  <c r="A71" i="32" l="1"/>
  <c r="A83" i="32" l="1"/>
  <c r="A86" i="32" s="1"/>
  <c r="A88" i="32" l="1"/>
  <c r="A91" i="32" s="1"/>
  <c r="A95" i="32" s="1"/>
  <c r="A99" i="32" s="1"/>
  <c r="A103" i="32" s="1"/>
  <c r="A107" i="32" s="1"/>
  <c r="A109" i="32" s="1"/>
  <c r="A54" i="30"/>
  <c r="A59" i="30" s="1"/>
  <c r="A64" i="30" s="1"/>
  <c r="A73" i="30" s="1"/>
  <c r="A115" i="32" l="1"/>
  <c r="A112" i="32"/>
  <c r="A83" i="30"/>
  <c r="A118" i="32" l="1"/>
  <c r="A89" i="30"/>
  <c r="A92" i="30" s="1"/>
  <c r="A96" i="30" l="1"/>
  <c r="A100" i="30" l="1"/>
  <c r="A103" i="30" s="1"/>
  <c r="A106" i="30" l="1"/>
  <c r="A111" i="30" s="1"/>
  <c r="A116" i="30" l="1"/>
  <c r="A119" i="30" s="1"/>
  <c r="A123" i="30" l="1"/>
  <c r="A132" i="30" s="1"/>
  <c r="A139" i="30" s="1"/>
  <c r="A149" i="30" l="1"/>
  <c r="A155" i="30" s="1"/>
  <c r="A160" i="30" s="1"/>
  <c r="A163" i="30" s="1"/>
  <c r="A166" i="30" s="1"/>
  <c r="A168" i="30" s="1"/>
  <c r="A175" i="30" l="1"/>
  <c r="A181" i="30" l="1"/>
  <c r="A185" i="30" l="1"/>
  <c r="A192" i="30" l="1"/>
  <c r="A198" i="30" s="1"/>
  <c r="A202" i="30" s="1"/>
  <c r="A207" i="30" s="1"/>
  <c r="A212" i="30" s="1"/>
  <c r="A214" i="30" l="1"/>
  <c r="A218" i="30" s="1"/>
  <c r="A223" i="30" s="1"/>
  <c r="A228" i="30" l="1"/>
  <c r="A232" i="30" l="1"/>
  <c r="A236" i="30" s="1"/>
  <c r="A240" i="30" s="1"/>
  <c r="A246" i="30" l="1"/>
  <c r="A250" i="30" s="1"/>
  <c r="A256" i="30" l="1"/>
  <c r="A260" i="30" s="1"/>
  <c r="A262" i="30" s="1"/>
  <c r="A266" i="30" l="1"/>
  <c r="A270" i="30" l="1"/>
  <c r="A274" i="30" s="1"/>
  <c r="A277" i="30" s="1"/>
  <c r="A281" i="30" s="1"/>
  <c r="A285" i="30" s="1"/>
  <c r="A289" i="30" l="1"/>
  <c r="A294" i="30" l="1"/>
  <c r="A298" i="30" s="1"/>
  <c r="A301" i="30" l="1"/>
  <c r="A304" i="30" s="1"/>
  <c r="A313" i="30" s="1"/>
  <c r="A316" i="30" l="1"/>
</calcChain>
</file>

<file path=xl/sharedStrings.xml><?xml version="1.0" encoding="utf-8"?>
<sst xmlns="http://schemas.openxmlformats.org/spreadsheetml/2006/main" count="713" uniqueCount="460">
  <si>
    <t>Dobava in montaža: toplotna izolacija notranjih dovodnih kanalov z zaprto celično strukturo</t>
  </si>
  <si>
    <t>- toplotna prevodnost  λ ≤ 0,034 W/m.K pri 0 °C</t>
  </si>
  <si>
    <t>- koeficient upora proti difuziji vodne pare je μ ≥ 10.000</t>
  </si>
  <si>
    <t>- za temperaturno področje od -50°C do + 110°C (lepljenje na površine do 85°C)</t>
  </si>
  <si>
    <t>- požarni razred B-s3,d0 po EN 13501-1</t>
  </si>
  <si>
    <t>Debelina: 19 mm</t>
  </si>
  <si>
    <t>m2</t>
  </si>
  <si>
    <t>Dobava in montaža: zračni "SPIRO" kanali</t>
  </si>
  <si>
    <t>Kanali iz pocinkane pločevine komplet z vsem potrebnim spojnim, pritrdilnim in tesnilnim materialom.</t>
  </si>
  <si>
    <t>Izolacija prezračevalnih kanalov s fleksibilno zaprtocelično izolacijo iz sintetičnega kavčuka z visoko upornostjo proti difuziji vodne pare in nizko toplotno prevodnostjo. Vključno s samolepilnimi trakovi in lepilom. Material je samougasljiv, ne kaplja in ne širi ognja.</t>
  </si>
  <si>
    <t>Dobava in montaža: trokadero iz sanitarne bele keramike, s pokromano rešetko iz medenine, pritrditev z vijaki, z notranjo garnituro, kotnim ventilom, priključno cevjo, veznim kosom in splakovalno cevjo</t>
  </si>
  <si>
    <t>Dobava in montaža: pipa za izpiranje trokadera (aqua izpirač), komplet s tesnilnim materialom.</t>
  </si>
  <si>
    <t>Dobava in montaža: stoječa enoročna mešalna baterija za umivalnik, prirejen za invalide, z dolgo izlivno ročico, komplet z veznima cevkama, kotnima ventiloma ter tesnilnim materialom, komplet s pokromanim sifonskim delom.</t>
  </si>
  <si>
    <t>Dobava in montaža: varnostna držala pri WC školjki za invalide, ravno, inox izvedbe, komplet z montažnim in pritrdilnim materialom. Tip držala se določi glede na detajl kopalnice, katerega določi arhitekt.</t>
  </si>
  <si>
    <t>Dobava in montaža: ogledalo za invalide, nagibno, z montažnim in pritrdilnim materialom.</t>
  </si>
  <si>
    <t xml:space="preserve">Točno število in pozicijo gasilnih aparatov uskladiti s Študijo požarne varnosti. </t>
  </si>
  <si>
    <t>Dobava in montaža: ročni gasilni aparat, polnitev s prahom ali peno, komplet s kontrolnim lističem in nalepko, nosilec za gasilnik, vijačni ter pritrdilni material</t>
  </si>
  <si>
    <t xml:space="preserve">Dobava in montaža: večslojna fleksibilna cev, lasersko varjena (PE-RT/Al/PE-RT), tip MLC, za hladno vodo in deževnico, v kolutih ali palicah, skupaj s spojnim, veznim in tesnilnim materialom, s pritrdilnim materialom. </t>
  </si>
  <si>
    <t>Dobava in montaža: kroglična pipa, navojne izvedbe, za sanitarno vodo. Za zaporo posamezne veje. Komplet s tesnilnim materialom, PN25.</t>
  </si>
  <si>
    <t>Tip: 9 kg - prah</t>
  </si>
  <si>
    <t>Dimenzije: 650 x 650 mm</t>
  </si>
  <si>
    <t>EUR:</t>
  </si>
  <si>
    <t>Dobava in montaža: Alumplast cev FLUXO, PE-Xb/Al/PE-Xb, za radiatorsko ogrevanje, v kolutih ali palicah, predizolirana z izolacijo s=13mm, iz polietilenske pene z zaprto celično strukturo. Skupaj s spojnim materialom</t>
  </si>
  <si>
    <t>z naslednjimi tehničnimi karakteristikami</t>
  </si>
  <si>
    <t>parozapornostni koeficient m = 7000</t>
  </si>
  <si>
    <t>toplotna prevodnost l = 0.040 W/mK</t>
  </si>
  <si>
    <t>področje uporabe: max 95°, 10 bar</t>
  </si>
  <si>
    <t>debelina izolacije: 13mm</t>
  </si>
  <si>
    <t>Dimenzija: DN15</t>
  </si>
  <si>
    <t>Dimenzije: DN20</t>
  </si>
  <si>
    <t>Dimenzije: DN25</t>
  </si>
  <si>
    <t>Dimenzije: DN15</t>
  </si>
  <si>
    <t>VODOVOD in KANALIAZCIJA</t>
  </si>
  <si>
    <t>Dimenzije: Φ75</t>
  </si>
  <si>
    <t>SKUPAJ OGREVANJE-HLAJENJE</t>
  </si>
  <si>
    <t>Tehnični podatki:</t>
  </si>
  <si>
    <t>3.</t>
  </si>
  <si>
    <t>1.</t>
  </si>
  <si>
    <t>2.</t>
  </si>
  <si>
    <t>kos</t>
  </si>
  <si>
    <t>kpl</t>
  </si>
  <si>
    <t>m</t>
  </si>
  <si>
    <t>kg</t>
  </si>
  <si>
    <t xml:space="preserve">Proizvod: </t>
  </si>
  <si>
    <t>Dobava in montaža: odtočna troslojna kanalizacijska cev iz polipropilena, za horizontalne in vertikalne odtoke, komplet z vsemi fazonskimi kosi, koleni, odcepi, čistilnimi kosi, pripadajočimi držali ter spojnim materialom.</t>
  </si>
  <si>
    <t>Dimenzije: Φ32</t>
  </si>
  <si>
    <t>Dimenzije: Φ50</t>
  </si>
  <si>
    <t>Dimenzije: Φ110</t>
  </si>
  <si>
    <t>Izvedba dezinfekcije vode, s strani pooblaščene institucije. Komplet s potrdilom o ustreznosti.</t>
  </si>
  <si>
    <t>Sanitarna oprema</t>
  </si>
  <si>
    <t>Dobava in montaža: WC školjka, stenske izvedbe, komplet s splakovalnikom, s sedežno desko in pokrovom. Komplet s kotnim ventilom DN15 s filtrom, s pritrdilnim materialom in garnituro manšet.</t>
  </si>
  <si>
    <t>Dobava in montaža: vgradni splakovalnik za stranišče, konzolne izvedbe z zadnjim iztokom, skupaj z:</t>
  </si>
  <si>
    <t xml:space="preserve">Tip: </t>
  </si>
  <si>
    <t>Dobava in montaža: dušilnik zvoka, za dušenje hrupa klimatske naprave</t>
  </si>
  <si>
    <t>Ohišje dušilnika zvoka je izdelano iz pocinkane jeklene pločevine. Dušilne kulise sestavljene iz zvočno absorbcijskega polnila, vstavljenega v jeklene okvirje, zaščitenega z celulozno folijo.</t>
  </si>
  <si>
    <t>Dobava in montaža: aluminjasta zaščitna rešetka.</t>
  </si>
  <si>
    <t>Zunanje izvedbe komplet z vgradnim okvirjem, z zaščitno mrežo proti mrčesu, ter vsem spojnim in pritrdilnim materialom. Rešetke barvane v RAL po izbiri arhitekta.</t>
  </si>
  <si>
    <t>Velikost: 125</t>
  </si>
  <si>
    <t>Dobava in montaža: fleksibilna cev za prezračevanje z zvočno in toplotno izolacijo, komplet s pritrdilnim in tesnilnim materialom.</t>
  </si>
  <si>
    <t>Proizvod: DANFOSS</t>
  </si>
  <si>
    <t>Dimenzije: Φ32x4,4 (DN25) PPR v palicah</t>
  </si>
  <si>
    <t>Dimenzije: Φ20x2 (DN15) alumplast REVI</t>
  </si>
  <si>
    <t>Dimenzije: Φ26x3 (DN20) alumplast REVI</t>
  </si>
  <si>
    <t>Dimenzije: Φ40x5,5 (DN32) PPR v palicah</t>
  </si>
  <si>
    <t>Proizvod:  REVI</t>
  </si>
  <si>
    <t>skupaj brez DDV:</t>
  </si>
  <si>
    <t>Dimenzije: Φ50x6,9 (DN40) PPR v palicah</t>
  </si>
  <si>
    <t>Proizvod: WAVIN-SITECH</t>
  </si>
  <si>
    <t>Proizvod: REVI IN PVC-U</t>
  </si>
  <si>
    <t>Velikost: Ø125</t>
  </si>
  <si>
    <t>zap.št.</t>
  </si>
  <si>
    <t>podroben opis postavke za dobavo in montažo</t>
  </si>
  <si>
    <t>enota</t>
  </si>
  <si>
    <t>količina</t>
  </si>
  <si>
    <t>cena za enoto</t>
  </si>
  <si>
    <t>skupna cena</t>
  </si>
  <si>
    <t xml:space="preserve">PREZRAČEVANJE </t>
  </si>
  <si>
    <t xml:space="preserve">REKAPITULACIJA </t>
  </si>
  <si>
    <t>OGREVANJE IN HLAJENJE</t>
  </si>
  <si>
    <r>
      <t>Dobava in montaža: termostatski obtočni ventil,  za uravnoteženje cirkulacije sanitarne tople vode, temperatura medija max100</t>
    </r>
    <r>
      <rPr>
        <vertAlign val="superscript"/>
        <sz val="10"/>
        <rFont val="Arial"/>
        <family val="2"/>
        <charset val="238"/>
      </rPr>
      <t>0</t>
    </r>
    <r>
      <rPr>
        <sz val="10"/>
        <rFont val="Arial"/>
        <family val="2"/>
        <charset val="238"/>
      </rPr>
      <t>C, tlačne stopnje PN10, kvs 1,5 m</t>
    </r>
    <r>
      <rPr>
        <vertAlign val="superscript"/>
        <sz val="10"/>
        <rFont val="Arial"/>
        <family val="2"/>
        <charset val="238"/>
      </rPr>
      <t>3</t>
    </r>
    <r>
      <rPr>
        <sz val="10"/>
        <rFont val="Arial"/>
        <family val="2"/>
        <charset val="238"/>
      </rPr>
      <t>/h. Komplet z montažnim, spojnim in pritrdilnim materialom.</t>
    </r>
  </si>
  <si>
    <t>Proizvod:  GROHE</t>
  </si>
  <si>
    <t>Proizvod:  AITO</t>
  </si>
  <si>
    <t>Tip:  AITO</t>
  </si>
  <si>
    <t>Proizvod:  BOCCHI</t>
  </si>
  <si>
    <t>Tip:  viseča + GROHE kotlič</t>
  </si>
  <si>
    <t>Proizvod:  ASTRA</t>
  </si>
  <si>
    <t>Tip: KOTNO stena-tla</t>
  </si>
  <si>
    <t>VODOVOD IN KANALIZACIJA</t>
  </si>
  <si>
    <r>
      <t xml:space="preserve">Dobava in montaža WC školjke </t>
    </r>
    <r>
      <rPr>
        <b/>
        <sz val="10"/>
        <rFont val="Arial"/>
        <family val="2"/>
        <charset val="238"/>
      </rPr>
      <t>za invalid</t>
    </r>
    <r>
      <rPr>
        <sz val="10"/>
        <rFont val="Arial"/>
        <family val="2"/>
        <charset val="238"/>
      </rPr>
      <t xml:space="preserve">e, za montažo na zid, s sedežno desko in pokrovom, izplakovalnim kotličkom, komplet s pritrdilnim materialom in garnituro manšet. Garnitura je že opremljena s potrebno opremo za delovanje(odtok, povezovalne cevi, infrardeči senzor, tipko za pomoč) </t>
    </r>
  </si>
  <si>
    <r>
      <t xml:space="preserve">Dobava in montaža: umivalnik iz sanitarne bele keramike, prirejen za </t>
    </r>
    <r>
      <rPr>
        <b/>
        <sz val="10"/>
        <rFont val="Arial"/>
        <family val="2"/>
        <charset val="238"/>
      </rPr>
      <t>invalide</t>
    </r>
    <r>
      <rPr>
        <sz val="10"/>
        <rFont val="Arial"/>
        <family val="2"/>
        <charset val="238"/>
      </rPr>
      <t>, komplet s pritrdilnim materialom. Nosilno ogrodje tip L100, možnost prilagajanja po višini in po naklonu.</t>
    </r>
  </si>
  <si>
    <t>Prestavitve obstoječih vodov, zapiranje instralacij, ugotavljanje poteka tras</t>
  </si>
  <si>
    <t>Revizijska vratica iz nerjaveče jeklene pločevine za pravokotni zračni kanal.</t>
  </si>
  <si>
    <t>dim: 200x200mm</t>
  </si>
  <si>
    <t>Priklop vključuje:</t>
  </si>
  <si>
    <t>prerez obstoječih cevi, ponovno polnjenje, odzračevanje</t>
  </si>
  <si>
    <t>Dimenzije: Φ32x5,4 (DN25) PPR v palicah</t>
  </si>
  <si>
    <t>DN 32</t>
  </si>
  <si>
    <t>DN 25</t>
  </si>
  <si>
    <t>DN 20</t>
  </si>
  <si>
    <t>DN 15</t>
  </si>
  <si>
    <t xml:space="preserve">Proizvod:  </t>
  </si>
  <si>
    <t>sifon za dvojni priključek in priključkom za pomivalni stroj</t>
  </si>
  <si>
    <t xml:space="preserve">lovilec maščob z nastavljivim iztokom </t>
  </si>
  <si>
    <t>npr.:</t>
  </si>
  <si>
    <t>Dobava in montaža: OPREMA ZA ENOJNO POMIVALNO KORITO</t>
  </si>
  <si>
    <t>SKUPAJ VODOVOD IN KANALIZACIJA</t>
  </si>
  <si>
    <t>npr.</t>
  </si>
  <si>
    <t xml:space="preserve">Dobava in montaža: PROTIPOVRATNI VENTIL  </t>
  </si>
  <si>
    <t>Manometer na vzmet z manometrsko pipo v okroglem ohišju fi 63mm za območje 0…10bar</t>
  </si>
  <si>
    <t xml:space="preserve">npr.: </t>
  </si>
  <si>
    <t>IZDELAVA PRIKLJUČKA v obstoječem vodomernem jašku z VODOMERJEM</t>
  </si>
  <si>
    <t>PZI Projektna dokumentacija za izvedbo gradnje</t>
  </si>
  <si>
    <t>izdelava priklopa na obstoječ razvod hladne vode  s cevjo DN32, fazonske kose, ves pritrdilni, vijačni in tesnilni material</t>
  </si>
  <si>
    <t>Opomba : Opremo uskladiti z upravljalcem vodovoda</t>
  </si>
  <si>
    <t>izdelan iz medenine z navojnimi priključki za PN16 za hladno vodo, vključno s tesnilnim materialom.</t>
  </si>
  <si>
    <t>z notranjim navojem, NP10 vključno s tesnilnim materialom</t>
  </si>
  <si>
    <t>Dobava in montaža s holendri, spojnim in tesnilnim materialom</t>
  </si>
  <si>
    <t>Proizv.: skladen z upravljalcem vodovoda</t>
  </si>
  <si>
    <t>DN20</t>
  </si>
  <si>
    <t>z navojnimi priključki, PN16 vključno s spojnim in tesnilnim materilaom.</t>
  </si>
  <si>
    <t>vključno s spojnim in tesnilnim materialom.</t>
  </si>
  <si>
    <t>OPREMA V VODOMERNEM JAŠKU</t>
  </si>
  <si>
    <t>DN32</t>
  </si>
  <si>
    <t>TOPLOTNA ČRPALKA ZRAK/VODA</t>
  </si>
  <si>
    <t>za ogrevanje sanitarne vode.</t>
  </si>
  <si>
    <t>Volumen bojlerja: 200 l</t>
  </si>
  <si>
    <t>Moč električnega grelca: 1500 W</t>
  </si>
  <si>
    <t>Električno napajanje: 230 V / 1 Ph / 50 Hz</t>
  </si>
  <si>
    <t>Min. potrebne varovalke: 16 A</t>
  </si>
  <si>
    <t>Dimenzije vodnih priključkov: 1”</t>
  </si>
  <si>
    <t>ALUMINIJASTA ZAŠČITNA ZRAČNA REŠETKA</t>
  </si>
  <si>
    <t>za zaščito odprtin pred zunanjimi vplivi, izdelana iz vlečenih Al profilov. Sestavlajo jo:
-nosilni okvir
-zaščitna mreža
-prečne lopatice
-vgradni okvir</t>
  </si>
  <si>
    <t xml:space="preserve">npr. </t>
  </si>
  <si>
    <t>Dobavitelj: Bossplast tip:USAV</t>
  </si>
  <si>
    <t>pretočna zaprta varnostna posoda namenjena za sanitarno vodo, v skladu z DIN4807, za montažo na steno, izdelana iz korozijsko zaščitenega ohišja iz varjene jeklene pločevine in membrane, ter polnjena z dušikom, z vgrajenim manometrom na ohišju in priključkom za tlačne preizkuse.
V=18 l
predtlak dušika 1,4bar
max. Obratovalni tlak 6 bar
min tlak polnjenja 2bar</t>
  </si>
  <si>
    <t xml:space="preserve">z notranjim navojnmim priključkom, z izpustno pipico, komplet z nabavo in montažo, PN16.
</t>
  </si>
  <si>
    <t>DN15</t>
  </si>
  <si>
    <t xml:space="preserve">po TRD 721, alfa w=0,7, za sledeče tehnične podatke:
pmax= 600 kPa (6 bar) </t>
  </si>
  <si>
    <t xml:space="preserve">Termometer na vzmet v okroglem ohišju fi 63mm za območje 0…120°C  </t>
  </si>
  <si>
    <t>za nazivni tlak PN10, za hladno/toplo vodo vključno s tesnilnim materialom</t>
  </si>
  <si>
    <t>KONVEKTORJI</t>
  </si>
  <si>
    <r>
      <rPr>
        <b/>
        <sz val="10"/>
        <rFont val="Arial"/>
        <family val="2"/>
        <charset val="238"/>
      </rPr>
      <t xml:space="preserve">FILTER
</t>
    </r>
    <r>
      <rPr>
        <sz val="10"/>
        <rFont val="Arial"/>
        <family val="2"/>
        <charset val="238"/>
      </rPr>
      <t>Je montiran na kovinski okvir in je stopnje G2 ali G3.</t>
    </r>
  </si>
  <si>
    <r>
      <rPr>
        <b/>
        <sz val="10"/>
        <rFont val="Arial"/>
        <family val="2"/>
        <charset val="238"/>
      </rPr>
      <t xml:space="preserve">PRENOSNIKI TOPLOTE
</t>
    </r>
    <r>
      <rPr>
        <sz val="10"/>
        <rFont val="Arial"/>
        <family val="2"/>
        <charset val="238"/>
      </rPr>
      <t>Izdelana je iz zamaknjenih bakrenih cevi, mehansko razširjena v aluminijaste ploskve, kar zagotavlja izredno učinkovitost prenosa toplote. Vsak prenosnik je opremljen z odzračevalnim ventilom na najvišji točki in izpustnim ventilom na najnižji točki.</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</si>
  <si>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EC motor ima direktno pogonsko enoto s asinhronom motorjem s 5 hitrostmi, od katerih so 3 tovarniško ožičene, opremljen z zaprto termično zaščito za avtomatsko ponastavitev.</t>
    </r>
  </si>
  <si>
    <r>
      <rPr>
        <b/>
        <sz val="10"/>
        <rFont val="Arial"/>
        <family val="2"/>
        <charset val="238"/>
      </rPr>
      <t xml:space="preserve">ELEKTRIČNI PRIKLJUČKI
</t>
    </r>
    <r>
      <rPr>
        <sz val="10"/>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V±10%/1 Ph/50 Hz - 60 Hz.</t>
    </r>
  </si>
  <si>
    <t>Dodatna oprema:</t>
  </si>
  <si>
    <t>- Regulacijski ventil pretoka AB-QM s pogonom (230V - NC)</t>
  </si>
  <si>
    <t>- Modbus komunikacijska omara za SysLogic</t>
  </si>
  <si>
    <t>- SysLogic ali drugi kontroler na zunanji strani enote</t>
  </si>
  <si>
    <t>Tehnične karakteristike:</t>
  </si>
  <si>
    <t>- 2-cevni sistem</t>
  </si>
  <si>
    <t>- 3-stopenjska regulacija</t>
  </si>
  <si>
    <t>npr</t>
  </si>
  <si>
    <t>Systemair</t>
  </si>
  <si>
    <t>- Temp. režim grelne vode : topla voda 45/35°C</t>
  </si>
  <si>
    <t>- Temp. režim hladilne vode : hladna voda 10/15°C</t>
  </si>
  <si>
    <t>tip: SYSCOIL SCC30 Comfort AC-z masko</t>
  </si>
  <si>
    <t>- Pel= 45W</t>
  </si>
  <si>
    <t>- Dimenzije DxŠxV: 951x225x477 (+nogice 100)</t>
  </si>
  <si>
    <t>- Qg= 1310 W, 1 hitrost, Qh=740 2.hitrost</t>
  </si>
  <si>
    <t>- Pel= 72W</t>
  </si>
  <si>
    <t>- Dimenzije DxŠxV: 1321x225x477 (+nogice 100)</t>
  </si>
  <si>
    <t>- Qg= 2430 W, 1 hitrost, Qh=1260 2.hitrost</t>
  </si>
  <si>
    <t>tip: SYSCOIL SCC50 Comfort AC-z masko</t>
  </si>
  <si>
    <t>- Pel= 147W</t>
  </si>
  <si>
    <t>- Dimenzije DxŠxV: 1319x225x575 (+nogice 100)</t>
  </si>
  <si>
    <t>- Qg= 4560 W, 1 hitrost, Qh=2390 2.hitrost</t>
  </si>
  <si>
    <t>tip: SYSCOIL SCC70 Comfort AC-z masko</t>
  </si>
  <si>
    <t>Ventilatorski konvektor, z zajemom zraka in vpihom v prostor s sprednje in zgornje strani, za 2-cevni sistem, komplet z bakrenimi povezavami za priklop na ventilatorski konvektor, pritrdilnim materialom za ogrevanje in hlajenje zraka s toplo/hladno vodo. Konvektor mora ustrezati EUROVENT standardom. Komplet z daljniskim upravljalnikom.</t>
  </si>
  <si>
    <t>Konvektor je sestavljen iz naslednjih sestavnih delov:                                                                                       
- toplotni prenosnik,
- 2x odzračevalci R 1/8" ,
- tristopenjski tangencialni ventilator,
- zbiralno korito za kondenzat ,
- filter z možnostjo čiščenja, 
- kombiniran avtomatski omejevalnik pretoka z regulacijskim ventilom - AB-QM + ON/OFF pogon (z merilnimi priključki), (Danfoss),                                                                                                           
kroglični zaporni ventil</t>
  </si>
  <si>
    <t>TEHNIČNI PODATKI 
Ogrevna moč je podana za l. hitrost
Hladilna moč je podana za ll. hitrost
Pri naročilu določiti lego priključkov (levi, desni).
dobava fco gradbišče
montaža in zagon</t>
  </si>
  <si>
    <t>stenske izvedbe</t>
  </si>
  <si>
    <t xml:space="preserve">Proiz: SYSTEMAIR; </t>
  </si>
  <si>
    <t>HAW 007</t>
  </si>
  <si>
    <t>Poletje:   
-temp. suhega termometra: 24°C                                                                                                                                        -temp. vlažnega termometra: 18°C                                                                                                                                            -temp. hladne vode: 10/15°C
Zima:
-temperatura prostora : 20°C 
-temp. tople vode: 40/35°C</t>
  </si>
  <si>
    <t>Qg=1560 W, I hitrost</t>
  </si>
  <si>
    <t>Qh=730 W, II hitrost</t>
  </si>
  <si>
    <t>RADIATORJI</t>
  </si>
  <si>
    <t>npr:</t>
  </si>
  <si>
    <t>DN10</t>
  </si>
  <si>
    <t>primerna za vgradnjo v javne objekte, montaža z inbus ključemz vgrajenim tipalom (območje nastavitve 5-26°C), s protizmrzovalno zaščito, z zaskočnim priključkom.</t>
  </si>
  <si>
    <t>Proizv.: DANFOSS tip: RA 2920</t>
  </si>
  <si>
    <t xml:space="preserve">kos </t>
  </si>
  <si>
    <t>Proizv.: DANFOSS tip: RA-N kotna izvedba</t>
  </si>
  <si>
    <t>DANFOSS Tip: RLV - kotne izvedbe</t>
  </si>
  <si>
    <t>ROZETE
dvodelne, v beli barvi oz. v skladu z odtenkom pleskanega nanosa (določi arhitekt) za cev:</t>
  </si>
  <si>
    <t>dim.: 400x250x1000mm</t>
  </si>
  <si>
    <t>BxH = 600x300</t>
  </si>
  <si>
    <t>KLIMAOPREMA</t>
  </si>
  <si>
    <t>425x125</t>
  </si>
  <si>
    <t>225x125</t>
  </si>
  <si>
    <t>325x125</t>
  </si>
  <si>
    <t xml:space="preserve">Dobava in montaža: Prezračevalni ventil za odvod zraka, izdelan iz jeklene pločevine, barva RAL 9010, z nastavljivim krožnikom okrogle oblike
</t>
  </si>
  <si>
    <r>
      <t xml:space="preserve">Proizvod: KLIMAOPREMA  </t>
    </r>
    <r>
      <rPr>
        <b/>
        <u/>
        <sz val="10"/>
        <rFont val="Arial"/>
        <family val="2"/>
        <charset val="238"/>
      </rPr>
      <t xml:space="preserve"> oz. drugo enakovredo!</t>
    </r>
  </si>
  <si>
    <t>tip ZOV</t>
  </si>
  <si>
    <t>Velikost: 100</t>
  </si>
  <si>
    <t xml:space="preserve">Dobava in montaža: Požarna loputa, izdelana v skladu z EN 1366-2, s CE certifikatom po EN 15650, klasificirana po EN 13501-3 na požarno odpornost EIS60S, izdelana iz pocinkane pločevine, motorne izvedbe z mejnima stikaloma za kontrolo zaprte in odprte lege lopute. V primeru požara se požarna loputa samodejno zapre. Zapiranje lopute se aktivira z avtomatskim aktiviranjem pogona. Po zaprtju je zaporna lamela zaklenjena v zaprtem položaju. </t>
  </si>
  <si>
    <t>proizvod:KLIMAOPREMA</t>
  </si>
  <si>
    <t>dim. 350x250 mm</t>
  </si>
  <si>
    <t>dim. 400x250 mm</t>
  </si>
  <si>
    <t>Velikost: Ø100</t>
  </si>
  <si>
    <t>Velikost: Ø160</t>
  </si>
  <si>
    <t>Dimenzije: Ø100</t>
  </si>
  <si>
    <t>Dimenzije: Ø160</t>
  </si>
  <si>
    <t>Dobava in montaža: zračni kanali</t>
  </si>
  <si>
    <t>100-530 mm      -    0,6 mm</t>
  </si>
  <si>
    <t>560-1000 mm    -    0,8 mm</t>
  </si>
  <si>
    <t>1060-2000 mm  -    1,0 mm</t>
  </si>
  <si>
    <t>2050&lt;                -     1,1 mm</t>
  </si>
  <si>
    <t>Dobava in montaža: ALUMINIJASTA VRATNA ZRAČNA REŠETKA</t>
  </si>
  <si>
    <t>Rešetka za prehod zraka med prostori, za vgradnjo v vrata, izdelana iz vlečenih Al profilov, v naravni barvi aluminija, pritrjena na vgradni okvir z vidnimi vijaki, s protiokvirjem za vgradnjo v vrata</t>
  </si>
  <si>
    <t>Proizvod: Klimaoprema,  oz. drugo enakovredo!</t>
  </si>
  <si>
    <t>Tip: OAS-R</t>
  </si>
  <si>
    <t>dim. 325x125</t>
  </si>
  <si>
    <t>Talna prezračevalna naprava vertikalne izvedbe</t>
  </si>
  <si>
    <t>Kompaktna klimatska naprava za dovod in odvod zraka v izoliranem ohišju, paneli debeline 50 mm, za notranjo montažo, horizontalne postavitev, priključki strani, ki vključuje:</t>
  </si>
  <si>
    <t xml:space="preserve"> -dovodni in odvodni ventilator z IE4 (Super Premium) motorji, z možnostjo nastavitve konstantnega (ali variabilnega-opcija)  pretoka zraka</t>
  </si>
  <si>
    <t xml:space="preserve"> -panelna filtra, F7 dovod in M5 odvod</t>
  </si>
  <si>
    <t xml:space="preserve"> -vsa tipala integrirana v napravi, razen tipala dovodnega zraka</t>
  </si>
  <si>
    <t>Dovodni ventilator:</t>
  </si>
  <si>
    <t>Pretok zraka: 1750 m3/h</t>
  </si>
  <si>
    <t>Dp ekst.: 300 Pa</t>
  </si>
  <si>
    <t>Moč EM: 0,66 kW</t>
  </si>
  <si>
    <t>Odvodni ventilator:</t>
  </si>
  <si>
    <t>Napajanje : Uel = 400 V / 50 Hz / 3~ / 5x2,5mm^2 / 16,9A</t>
  </si>
  <si>
    <t>Mere naprave:</t>
  </si>
  <si>
    <t>Dolžina (mm): 1485</t>
  </si>
  <si>
    <t>Širina (mm): 910</t>
  </si>
  <si>
    <t>Višina (mm): 1000</t>
  </si>
  <si>
    <t>Teža (kg): 210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</si>
  <si>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</si>
  <si>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</si>
  <si>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</si>
  <si>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</si>
  <si>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vhod za priklop požarne zaščite s funkcijo reseta,</t>
  </si>
  <si>
    <t xml:space="preserve"> - nizkonapetostni krmilni panel C5.1, ekran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</si>
  <si>
    <t xml:space="preserve"> - uporabniški meni v slovenskem jeziku</t>
  </si>
  <si>
    <t xml:space="preserve"> -serijski vmesnik za WEB Server, MOD Bus, BAC Net protokole</t>
  </si>
  <si>
    <t>Vključno z zagonom s strani pooblaščenega serviserja ter poučitev stranke o delovanju sistema</t>
  </si>
  <si>
    <t>Ustreza naprava:</t>
  </si>
  <si>
    <t xml:space="preserve"> KOMFOVENT VERSO R 2000 U F7/M5 C5    (Agregat d.o.o. Ljubljana)</t>
  </si>
  <si>
    <t>Protipovratni ventil z navojnimi priključki, skupaj s tesnilnim materialom in protiprirobnicami</t>
  </si>
  <si>
    <r>
      <t>izdelan iz medenine z navojnimi priključki</t>
    </r>
    <r>
      <rPr>
        <b/>
        <sz val="10"/>
        <rFont val="Arial"/>
        <family val="2"/>
        <charset val="238"/>
      </rPr>
      <t>,</t>
    </r>
    <r>
      <rPr>
        <sz val="10"/>
        <rFont val="Arial"/>
        <family val="2"/>
        <charset val="238"/>
      </rPr>
      <t xml:space="preserve"> vključno s tesnilnim materialom.</t>
    </r>
  </si>
  <si>
    <t>Dobava in montaža:KROGELNI VENTIL</t>
  </si>
  <si>
    <t>Dobava in montaža:NEPOVRATNI VENTIL</t>
  </si>
  <si>
    <t xml:space="preserve">Dobava in montaža:HORIZONTALNI HIŠNI VODOMER </t>
  </si>
  <si>
    <t>Dobava in montaža:ČISTILNI KOS</t>
  </si>
  <si>
    <t>Dobava in montaža:EKSPANZIJSKA POSODA za STV</t>
  </si>
  <si>
    <t>Dobava in montaža:PRETOČNI VENTIL ZA EKSPANZIJSKO POSODO</t>
  </si>
  <si>
    <t>Dobava in montaža:VARNOSTIN VENTIL</t>
  </si>
  <si>
    <t>Dobava in montaža:TERMOMETER</t>
  </si>
  <si>
    <t>Dobava in montaža:MANOMETER</t>
  </si>
  <si>
    <t xml:space="preserve">Dobava in montaža:POLNILNO PRAZNILNA PIPA
Polnilno praznilna pipa z navojnimi priključki in priključkom za gibko cev  </t>
  </si>
  <si>
    <t>Dobava in montaža:PODOMETNI VENTIL</t>
  </si>
  <si>
    <r>
      <t xml:space="preserve">Dobava in montaža:Izolacija cevi za </t>
    </r>
    <r>
      <rPr>
        <b/>
        <sz val="10"/>
        <rFont val="Arial CE"/>
        <charset val="238"/>
      </rPr>
      <t>hladno vodo</t>
    </r>
    <r>
      <rPr>
        <sz val="10"/>
        <rFont val="Arial CE"/>
        <family val="2"/>
        <charset val="238"/>
      </rPr>
      <t xml:space="preserve"> vodenih vidno ali v instalacijskih jaških s parozaporno izolacijo (ARMSTRONG ARMAFLEX TUBOLIT SR) debeline 9 mm, razvodi v tleh. </t>
    </r>
  </si>
  <si>
    <r>
      <t xml:space="preserve">Dobava in montaža:Izolacija cevi za </t>
    </r>
    <r>
      <rPr>
        <b/>
        <sz val="10"/>
        <rFont val="Arial CE"/>
        <charset val="238"/>
      </rPr>
      <t>toplo vodo</t>
    </r>
    <r>
      <rPr>
        <sz val="10"/>
        <rFont val="Arial CE"/>
        <family val="2"/>
        <charset val="238"/>
      </rPr>
      <t xml:space="preserve"> vodenih vidno ali v instalacijskih jaških s parozaporno izolacijo (ARMSTRONG ARMAFLEX TUBOLIT SR) debeline 19 mm, razvodi v tleh.</t>
    </r>
  </si>
  <si>
    <t>iztok 3 st., vrsta plastike PP, priključek DN50 s stranjkim dotokom DN40, z nasadnim kosom in okvirjem rešetke, rešetka iz nerjavnega jekla, nazivne mere okvirja rešetke 150x150 mm</t>
  </si>
  <si>
    <t>Dobava in montaža:TALNI SIFON</t>
  </si>
  <si>
    <t>Dimenzije: Φ16x2 (DN10) alumplast REVI</t>
  </si>
  <si>
    <t>Dobava in montaža: VENTILATORSKI  KONVEKTOR - PARAPETNI (z masko)</t>
  </si>
  <si>
    <t>Dobava in montaža: VENTILATORSKI KONVEKTOR STENSKE IZVEDBE</t>
  </si>
  <si>
    <t>Dobava in montaža: Jekleni ploščati radiator z vgrajenim ventilom, toplotna moč preizkušena po DIN 4704, grelno sredstvo voda, izdelan za delovni tlak PN 10 bar in temperaturo do 110°C, prebarvan z ustrezno barvo, skupaj z odzračevalno pipico ter tesnilno- pritrdilnim materialom in nosilci za stensko pritrditev.</t>
  </si>
  <si>
    <t>Dobava in montaža: TERMOSTATSKA GLAVA</t>
  </si>
  <si>
    <t>Dobava in montaža: RADIATORSKI TERMOSTATSKI VENTIL S PREDNASTAVLJIVIM
z obročkom za omejevanje vrednosti kv, z zaščitnim pokrovm in nastavitvenim vijakom (ročna regulacija pri montaži), izdelani iz ponikljane medenine, potisni drog iz kromovega jekla. PRETOKOM</t>
  </si>
  <si>
    <t>Dobava in montaža: RADIATORSKI ZAPORNI VENTIL - HOLENDER S PRAZNILNO POLNILNO FUNKCIJO
za dvocevni sistem z dvojno regulacijo, kotne izvedbe, s ponikljanim ohišjem. vključno s tesnilnim materialom.</t>
  </si>
  <si>
    <t>Dobava in montaža: RADIATORSKE KONZOLE
skupaj z vložki, za pritrditev radiatorjev na steno</t>
  </si>
  <si>
    <t>Pri vseh pozicijah je potrebno upoštevati dobavo in montažo elementov ter spojni in tesnilni material.</t>
  </si>
  <si>
    <t>PREZRAČEVANJE IN KLIMATIZACIJA</t>
  </si>
  <si>
    <t xml:space="preserve">MM-BIRO d.o.o. Ulica tolminskih puntarjev 4, 5000 Nova Gorica,  </t>
  </si>
  <si>
    <t xml:space="preserve">tel: 05 333-49-40, fax: 05 333-49-39,  </t>
  </si>
  <si>
    <r>
      <t xml:space="preserve">e.mail: </t>
    </r>
    <r>
      <rPr>
        <u/>
        <sz val="8"/>
        <color indexed="12"/>
        <rFont val="Arial"/>
        <family val="2"/>
        <charset val="238"/>
      </rPr>
      <t>mm.biro@siol.net</t>
    </r>
    <r>
      <rPr>
        <sz val="8"/>
        <rFont val="Arial"/>
        <family val="2"/>
        <charset val="238"/>
      </rPr>
      <t>, http://www.mm-biro.si</t>
    </r>
  </si>
  <si>
    <t>V oceni ni zajet DDV !</t>
  </si>
  <si>
    <t>Opomba: Vsa oprema  je lahko ekvivalent navedene opreme ali boljše kvalitete z enakimi karakteristikami.</t>
  </si>
  <si>
    <t>V ponudbi je potrebno upoštevati tehnične zahteve navedene v tehničnem poročilu in popisu.</t>
  </si>
  <si>
    <t>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t>
  </si>
  <si>
    <t>Pred naročilom preveriti količino opreme in preveriti ustreznost pri proizvajalcu.</t>
  </si>
  <si>
    <t>Vsi pogoni za ventile (motorni, magnetni, termični)  morajo biti pred naročilom OBVEZNO usklajeni s izvajalcem elektro inštalacij</t>
  </si>
  <si>
    <t>Pred naročilom posamezne  opreme je potrebno na objektu samem preveriti lokacija predvidene nove naprave, gaberite prostora,  vgradne dimenzije novih naprav, izvedljivost vgradnje, kritične odprtine (vrata, hodnike) zaradi vnosa naprave ter vsa priklopna mesta.</t>
  </si>
  <si>
    <t>V fazi izvedbe je potrebno evidentirati vse spremembe nastale med načrtom PZI in dejanskim izvedenim stanjem na objektu. Spremembe  je potrebno zapisati grafično ter jih preveriti in pregledati s strani strokovnega strojnega nadzora ter jih v elektronski obliki podati izdelovalcu PID  dokumentacije.</t>
  </si>
  <si>
    <t>Izvajalec mora zbrati in pripraviti dokumentacijo navodil za obratovanje in vzdrževanje objekta ter dokentacijo predati investitorju oz. uporabniku objekta.</t>
  </si>
  <si>
    <t>Izvajalec mora skrbno pregledati projektno dokumentacijo ter podati poročilo da nima eventuelnih pripomb na projekt.</t>
  </si>
  <si>
    <t>Vsi požarni preboji morajo biti tesnjeni z ustreznim atestiranim materialom (objemke, manšete, pena…), izvajalci morajo biti pooblaščeni za izvedbo. Po koncu izvedebe se vse preboje ustrezno označi</t>
  </si>
  <si>
    <t>Cene na enoto morajo vsebovati tudi:</t>
  </si>
  <si>
    <t xml:space="preserve">- Transportni, manipulativni stroški </t>
  </si>
  <si>
    <t>Izvajalec mora  odpadni material, nastal pri izvajanju del odpeljati na deponijo oziroma na podjetje za predelavo surovin in vračunati v ponudbeni ceni vse spremljajoče stroške vključno s taksami in nadomestiili za uničenje okolju nevarnih snovi.</t>
  </si>
  <si>
    <t>iztok 3 st., vrsta plastike PP, priključek DN50 , z nasadnim kosom in okvirjem rešetke, rešetka iz nerjavnega jekla, nazivne mere okvirja rešetke 150x150 mm</t>
  </si>
  <si>
    <t>Dobava in montaža:TALNI SIFON- z možnostjo blokade, suha zapora</t>
  </si>
  <si>
    <t>Dobava in montaža:Podometni sifon za pralne naprave npr.: HL4000 – za pralni stroj, sušilni stroj in umivalnik</t>
  </si>
  <si>
    <t>VODOVODNA CEV - NERJAVNO JEKLO</t>
  </si>
  <si>
    <t>Sistemske cevi (CrNiMo)iz nerjavnega jekla,za uporabo v sanitarnih inštalacijah, komplet s fitingi (kolena, redukcije, T-kosi), vključen spojni in tesnilni material.</t>
  </si>
  <si>
    <t>Gola cev, vključno ves tesnilni material</t>
  </si>
  <si>
    <t>Proizvod: GEBERIT, tip: Mapress nerjavno jeklo</t>
  </si>
  <si>
    <t xml:space="preserve">Dimenzije: Φ28x1,2 (DN25) </t>
  </si>
  <si>
    <t xml:space="preserve">Dimenzije: Φ18x1,0 (DN15) </t>
  </si>
  <si>
    <t>Dobava in montaža: podometnia konstrukcija za umivalnike, ki so vgrajeni v montažne stene</t>
  </si>
  <si>
    <t>Dobava in montaža: podometnia konstrukcija za invalidske umivalnike, ki so vgrajeni v montažne stene</t>
  </si>
  <si>
    <t>Hidravlični del:</t>
  </si>
  <si>
    <t>-</t>
  </si>
  <si>
    <t>tlačno neoodvisni mehanski ventil DN10 za avtomatsko hidravlično uravnotežanje brez merilnih priključkov. Kot npr. Danfoss AB-QM DN10-LF ali drug enakvreden proizvod.</t>
  </si>
  <si>
    <t>Sistemske cevi (CrNiMo)iz nerjavnega jekla,za uporabo v  inštalacijah ogrevanja in hlajenja, komplet s fitingi (kolena, redukcije, T-kosi), vključen spojni in tesnilni material.</t>
  </si>
  <si>
    <t>Dimenzije: Φ54x1,5 (DN50)</t>
  </si>
  <si>
    <t>Dobava in montaža, CEVI ZA OGREVANJE, HLAJENJE - NERJAVNO JEKLO (vertikale, strojnica, cevi pod stropom)</t>
  </si>
  <si>
    <r>
      <t>Fleksibilna izolacija cevovodov :</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 dodatno oplaščena z PE ovojem</t>
    </r>
  </si>
  <si>
    <t xml:space="preserve">  za cevi DN 50, debelina izolacije 50 mm</t>
  </si>
  <si>
    <t>Dobava in montaža avtomatskih odzračevalnih lončkov (zračnikov) za zaprt sistem ogrevanja in hlajenja. Odzračevalni lončki morajo biti primerni za montažo na mestih, kjer prihaja do kopičenja zraka v sistemu (npr. na vrhovih vertikal, ob toplotnih izmenjevalcih ipd.).
Zračniki morajo zagotavljati avtomatsko, trajno in zanesljivo odzračevanje sistema brez puščanja. Material ohišja medenina ali nerjaveče jeklo, z vgrajenim plovnim mehanizmom, odpornim na temperature do min. 110 °C in tlake do 10 bar.</t>
  </si>
  <si>
    <t>proizvod: Aklimat-PURO</t>
  </si>
  <si>
    <t>tip: P1200 8. členov</t>
  </si>
  <si>
    <t>Dobava in montaža: Aluminijasta dovodna/odvodna rešetka, kompletno z elementom za regulacijo količine zraka:</t>
  </si>
  <si>
    <t>Motorne lopute na zajemu in izpuhu zraka in dušilci vibracij na priklopih klimatov na kanalske razvode.</t>
  </si>
  <si>
    <t xml:space="preserve"> -Rotacijski izmenjevalec z izkoristkom nad 77%. Rotacijski regenerator ima čistilni sektor</t>
  </si>
  <si>
    <t>POŽARNO TESNENJE-vodovod</t>
  </si>
  <si>
    <r>
      <t xml:space="preserve">Protipožarno tesnjenje prebojev cevovodov skozi meje požarnega </t>
    </r>
    <r>
      <rPr>
        <sz val="10"/>
        <rFont val="Arial CE"/>
        <charset val="238"/>
      </rPr>
      <t xml:space="preserve">sektorja: </t>
    </r>
    <r>
      <rPr>
        <b/>
        <sz val="10"/>
        <rFont val="Arial CE"/>
        <charset val="238"/>
      </rPr>
      <t>INOX cev z gorljivo izolacijo</t>
    </r>
  </si>
  <si>
    <t>Tesnenej po sistemu HILTI ali podobno</t>
  </si>
  <si>
    <t>skozi preboj gredo 3 cevi:  1x DN25, 1x DN20, 1x DN15</t>
  </si>
  <si>
    <t>POŽARNO TESNENJE-kanalizacija</t>
  </si>
  <si>
    <r>
      <t xml:space="preserve">Protipožarno tesnjenje prebojev cevovodov skozi meje požarnega </t>
    </r>
    <r>
      <rPr>
        <sz val="10"/>
        <rFont val="Arial CE"/>
        <charset val="238"/>
      </rPr>
      <t xml:space="preserve">sektorja: </t>
    </r>
    <r>
      <rPr>
        <b/>
        <sz val="10"/>
        <rFont val="Arial CE"/>
        <charset val="238"/>
      </rPr>
      <t>plastična cev brez izolacije</t>
    </r>
  </si>
  <si>
    <r>
      <t xml:space="preserve">skozi preboj gre 1 cev:  </t>
    </r>
    <r>
      <rPr>
        <sz val="10"/>
        <rFont val="Symbol"/>
        <family val="1"/>
        <charset val="2"/>
      </rPr>
      <t>Æ</t>
    </r>
    <r>
      <rPr>
        <sz val="10"/>
        <rFont val="Arial CE"/>
        <charset val="238"/>
      </rPr>
      <t>110</t>
    </r>
  </si>
  <si>
    <r>
      <t xml:space="preserve">Protipožarno tesnjenje prebojev skozi meje požarnega </t>
    </r>
    <r>
      <rPr>
        <b/>
        <sz val="10"/>
        <rFont val="Arial CE"/>
        <charset val="238"/>
      </rPr>
      <t>sektorja</t>
    </r>
  </si>
  <si>
    <r>
      <t xml:space="preserve">skozi preboj gre požarna loputa  </t>
    </r>
    <r>
      <rPr>
        <sz val="10"/>
        <rFont val="Arial"/>
        <family val="2"/>
        <charset val="238"/>
      </rPr>
      <t>350x250mm</t>
    </r>
  </si>
  <si>
    <r>
      <t>skozi preboj gre požarna loputa  40</t>
    </r>
    <r>
      <rPr>
        <sz val="10"/>
        <rFont val="Arial"/>
        <family val="2"/>
        <charset val="238"/>
      </rPr>
      <t>0x250mm</t>
    </r>
  </si>
  <si>
    <t>MEHČALNA NAPRAVA</t>
  </si>
  <si>
    <t>Proporcionalna dozirna naprava</t>
  </si>
  <si>
    <t xml:space="preserve"> Maksimalen pretok 3 m3/h</t>
  </si>
  <si>
    <t>impulzni vodomer DN 15 s holandci</t>
  </si>
  <si>
    <t xml:space="preserve"> - dozirna črpalka Grundfos DDE</t>
  </si>
  <si>
    <t xml:space="preserve">- kit povezovalnih cevi z dozirnim ventilom </t>
  </si>
  <si>
    <t>- sesalna garnitura z nivojskim stikalom</t>
  </si>
  <si>
    <t xml:space="preserve">- krmilni kabel </t>
  </si>
  <si>
    <t>Proizvod: CMC, Tip: PRODOS1 DDE, DN 15</t>
  </si>
  <si>
    <t>INHIBITOR OBLOG IN KOROZIJE</t>
  </si>
  <si>
    <t>v sistemih tople sanitarne vode</t>
  </si>
  <si>
    <t xml:space="preserve"> - preprečujejo odlaganje kalcijevih magnezijevih soli s sekvestriranjem</t>
  </si>
  <si>
    <t xml:space="preserve"> - preprečujejo katodno korozijo z vezavo polifosfata na aktivna mesta </t>
  </si>
  <si>
    <t>Proizvod: CMC, Tip: AQUALEAD PO 705D (IRGATREAT)</t>
  </si>
  <si>
    <t>cevovodni dimenzije DN15 do DN50</t>
  </si>
  <si>
    <t>Stranišna školjka z opremo</t>
  </si>
  <si>
    <t>Umivalnik z opremo</t>
  </si>
  <si>
    <t>Hidtrant z opremo</t>
  </si>
  <si>
    <t>Demontaža obstoječih cevovodov in elementov ogrevaja (hladilne grede), odvoz na  deponijo</t>
  </si>
  <si>
    <t>- Pripravljalna dela in zarisovanje, izpiranje in zaključna dela</t>
  </si>
  <si>
    <t>- Tlačni preizkusi vključno z potrebnimi čepi, manometri, ter njihovo odstranivijo po tlačnem preizkusu</t>
  </si>
  <si>
    <t xml:space="preserve"> - Pleskanje vidnih kovinskih delov z ustrezno barvo</t>
  </si>
  <si>
    <t>- Spojni, tesnilni, pritrdilni  in nosilni material, komplet z navojnimi palicami ter ostalim potrebnim materialom za montažo.</t>
  </si>
  <si>
    <t>- Izdelava shem in obratovalnih navodil za obratovanje in vzdrževanje sistemov, vgrajenih elementov in naprav, vključno z shemami delovanja v z opisom in potrebnimi opravili v okvirju pod steklom, obešeno pri posameznih sklopih naprav</t>
  </si>
  <si>
    <t>- Sodelovanje dobaviteljev opreme in pooblaščenih serviserjev za predvideno strojno opremo pri izvedbi zagonana naprav, ter izdaje zapisnika o zagonu po pooblaščeni organizaciji</t>
  </si>
  <si>
    <t xml:space="preserve"> - Meritve tesnosti kanalov</t>
  </si>
  <si>
    <t xml:space="preserve"> - Meritve prezračevalnih količin in nastavitve količine zraka po posameznih elementih za področje prezračevanje</t>
  </si>
  <si>
    <t>- Šolanje osebja za upravljanje in vzdrževanje  naprav</t>
  </si>
  <si>
    <t>V ceni je vključen obešalnega materiala za pritrditev vseh zračnih kanalov, rešetk in ostalih elementov klimatizacijskega sistema. Vključno z pomožnimi gradbenimi deli, potrebnimi za pritrditev elementov.</t>
  </si>
  <si>
    <t>Tuš kada z opremo</t>
  </si>
  <si>
    <t>Kopalna kad z opremo</t>
  </si>
  <si>
    <t>hladilne grede z opremo</t>
  </si>
  <si>
    <t>cevovodni dimenzije DN15 do DN50, komplet z razdelilniki</t>
  </si>
  <si>
    <t>V ceno je vklučen obešalnega materiala za pritrditev vseh zračnih kanalov, rešetk in ostalih elementov klimatizacijskega sistema. Vključno z pomožnimi gradbenimi deli, potrebnimi za pritrditev elementov.</t>
  </si>
  <si>
    <t>TUŠ ROČKA Z NOSILCEM</t>
  </si>
  <si>
    <t xml:space="preserve"> z gibko cevjo in pršilno glavo</t>
  </si>
  <si>
    <t>npr:.</t>
  </si>
  <si>
    <t>Montaža z vključenim montažnim  materialom</t>
  </si>
  <si>
    <t>Proizvod:  UNITAS</t>
  </si>
  <si>
    <t>tip.: FRESH PODOMETNI BIDE SET SKRITI | 286522</t>
  </si>
  <si>
    <t>Obratovalno območje kompresorja:  -10~43° C</t>
  </si>
  <si>
    <t>Max. izhodna tempratura: 75° C</t>
  </si>
  <si>
    <t>Grelna moč: 2163W (663+1500W)</t>
  </si>
  <si>
    <t>Dimenzije (Š × V) mm: ∅630x1720</t>
  </si>
  <si>
    <t>Hladilno sredstvo: R513a</t>
  </si>
  <si>
    <t>Glasnost: 56 dB(A)</t>
  </si>
  <si>
    <t>Pretok zraka: 420 m3/*h</t>
  </si>
  <si>
    <t>Premer priključkov za zrak: 160 mm</t>
  </si>
  <si>
    <t>Neto teža (z enim toplotnim prenosnikom): 121 kg</t>
  </si>
  <si>
    <t>Proizvod: Bosch tip: Compress 5000 DW</t>
  </si>
  <si>
    <t>OZR: ø315mmmm</t>
  </si>
  <si>
    <t xml:space="preserve">Dimenzije: Φ22x1,2 (DN20) </t>
  </si>
  <si>
    <t>Dimenzije: Φ35x1,5 (DN32)</t>
  </si>
  <si>
    <t>Dobava in montaža: Cevovodi za odpadno vodo iz litoželeznih cevi, brez obojke, EN 877, zaščiteni z epoksi premazom, spoj z objemko iz nerjavnega jekla in gumi manšeto, vključno s fazonskimi kosi, polaganje v poslopjih, vključno pritrditev cevi, višina montaže do 3m</t>
  </si>
  <si>
    <t>Proizvod: SML</t>
  </si>
  <si>
    <t>Dobava in montaža: umivalnik iz sanitarne bele keramike, komplet z nosilno konstrukcijo iz pocinkanih profilov ter pritrdilnim materialom. - brez varnostnega preliva</t>
  </si>
  <si>
    <t>Proizvod:  VILLEROY &amp; BOCH</t>
  </si>
  <si>
    <t>Tip:  O.NOVO 50x40 cm</t>
  </si>
  <si>
    <t>Dimenzije: 500x400cm</t>
  </si>
  <si>
    <t>Tip: Grohtherm Special Thermostatic</t>
  </si>
  <si>
    <t>Proizvod/tip: Alveus Pomivalno korito CLASSIC 30 z odcejalno površino, levo/desno, 800x600</t>
  </si>
  <si>
    <t>Proizvod:  FERRO</t>
  </si>
  <si>
    <t>Tip: Termostatska armatura za umivalnik TA2 dvoročna krom</t>
  </si>
  <si>
    <t xml:space="preserve">Dobava in montaža: TERMOSTATSKA stoječa enoročna mešalna baterija za umivalnik,  komplet z veznima cevkama, kotnima ventiloma ter tesnilnim materialom, komplet s pokromanim sifonskim delom </t>
  </si>
  <si>
    <t>Dobava in montaža: ENOJNO POMIVALNO KORITO brez varnostnega preliva</t>
  </si>
  <si>
    <t>stoječa enoročna mešalna TERMOSTATSKA baterija Ø15 z veznima cevkama in kotnima ventiloma Ø15</t>
  </si>
  <si>
    <t>Proizvod:  Ideal Standard</t>
  </si>
  <si>
    <t>Tip: CERAPLUS SAFE A5545AA</t>
  </si>
  <si>
    <r>
      <t xml:space="preserve">Dobava in montaža: TERMOSTATSKA stenska enoročna mešalna baterija za umivalnik, korito, komplet z veznima cevkama, kotnima ventiloma ter tesnilnim materialom, komplet s pokromanim sifonskim delom S PODALJŠANO ROČICO. </t>
    </r>
    <r>
      <rPr>
        <b/>
        <sz val="10"/>
        <rFont val="Arial"/>
        <family val="2"/>
        <charset val="238"/>
      </rPr>
      <t>OPOMBA: MONTIRA SE OB MONTAŽI OPREME</t>
    </r>
  </si>
  <si>
    <t>Proizvod:  Rubineta</t>
  </si>
  <si>
    <t>Tip: NICA-11/C ZA TROKADERO | NI11CK08</t>
  </si>
  <si>
    <t>Dobava in montaža: stenska enoročna mešalna baterija za trokadero, komplet z veznima cevkama, kotnima ventiloma ter tesnilnim materialom, komplet s pokromanim sifonskim delom. Pipa za izpiranje trokadera (aqua izpirač), komplet s tesnilnim materialom.</t>
  </si>
  <si>
    <t>Sanitarije invalidi</t>
  </si>
  <si>
    <t xml:space="preserve">Proizvod: Laufen </t>
  </si>
  <si>
    <t>Tip:  REHAB UMIV. 66X55 INVALID H8106030001041</t>
  </si>
  <si>
    <t>Proizvod: WCCare</t>
  </si>
  <si>
    <t xml:space="preserve">Tip:Medicinska armatura za umivalnik </t>
  </si>
  <si>
    <t>Dobava in montaža: Navadno ogledalo z brušenim robom 50 x 70 cm, brez bakra. (v kaljeni izvedbi, z varnostno folijo. Robovi naj bodo brušeni).</t>
  </si>
  <si>
    <t xml:space="preserve">Proizvod/Sapho - šifra 1501-25 </t>
  </si>
  <si>
    <t>Dobava in montaža: Ščetka za WC</t>
  </si>
  <si>
    <t>Proizvod/LARISSA WC ščetka, matirano steklo, krom</t>
  </si>
  <si>
    <t>Dobava in montaža: Držalo za WC papir</t>
  </si>
  <si>
    <t>Proizvod/LARISSA držalo za toaletni papir, krom</t>
  </si>
  <si>
    <t>Dobava in montaža: Avtomatski dozirnik mila 500 ml, bel</t>
  </si>
  <si>
    <t>Proizvod/Aqualine šifra: 00588</t>
  </si>
  <si>
    <t>Električni grelnik zraka: 7,5kW</t>
  </si>
  <si>
    <t>Dobava in montaža:PIPA ZA PRAZNENJE SISTEMA</t>
  </si>
  <si>
    <t>komplet z jadrovinastimi vložki za montažo skladno s smernico M-LüAR</t>
  </si>
  <si>
    <t>STROJNE INSTALACIJE-Revizija 1</t>
  </si>
  <si>
    <t>ZDRAVSTVENI DOM 1 in 2 nadstropje OBJEKT 2</t>
  </si>
  <si>
    <t>Pred naročilom posamezne  opreme je potrebno  uskladiti barve in tip vidnih elementov z projektom notranje opreme, vso opremo mora potrditi arhitekt in naročnik.</t>
  </si>
  <si>
    <t>- Poiskusni zagoni vseh sistemov z izdelavo zapisnikov</t>
  </si>
  <si>
    <t>Izvedba predhodnega tlačnega preizkusa obstoječe inštalacije, spiranja obstoječe inštalacija (dolgoletno nedelovanje le te, ostanki usedlin v inštalaciji,…), preizkusno obratovanjo in morebitna sanacija obstoječe inštalacije.</t>
  </si>
  <si>
    <t>Demontaža obstoječih kanalizacijskih vertikal, dolžine 10 m in odvoz na deponijo.</t>
  </si>
  <si>
    <t>V enotnih cenah mora biti upoštevan spojni, tesnilni in pritrdilni material, nosilni material, komplet z navojnimi palicami ter ostalim potrebnim materialom.</t>
  </si>
  <si>
    <t>Tip: MTCV, Različica B</t>
  </si>
  <si>
    <t>- podometni vgrajeni izplakovalni kotliček
- oporne noge
- odtočno koleno
- prehodni kos
- WC priključna garnitura
- set za zvočno izolacijo
- sistem z dvodelno varčno tipko (posluževanje od spredaj)</t>
  </si>
  <si>
    <t xml:space="preserve">Proizvod GEBERIT  </t>
  </si>
  <si>
    <t>Demontaža obstoječih cevovodov, odtokov, umivalnikov, hidrantov in odvoz na deponijo.</t>
  </si>
  <si>
    <t>Ugotavljanje poteka tras vodovoda in kanalizacije, zapiranje, prevezave, odzračevanje in ponovna vzpostavitev delovanja</t>
  </si>
  <si>
    <t>Ugotavljanje poteka tras ogrevanja in hlajenja, zapiranje, prevezave, odzračevanje in ponovna vzpostavitev delovanja</t>
  </si>
  <si>
    <t>cevovodni dimenzije Φ110</t>
  </si>
  <si>
    <t>odtoki dimenzije  Φ50</t>
  </si>
  <si>
    <t>Zračni kanali pravokotnega ali okroglega  preseka, izdelani iz pocinkane pločevine nazivne velikosti in debeline po SIST EN 1505 oziroma po DIN 24190 in 24191 (11.85), stopnje 10 (± 1000 Pa), oblike F (vzdolžno zarobljeni), med seboj so spojeni prirobnično. V kolikor se pokaže za potrebno, so na posebnih mestih vsled ohranitve čim višjih etažnih višin spoji izvedeni s “S” pasom. Pri vseh spremembah smeri za več kot 30 °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</si>
  <si>
    <t>- funkcija vikend/dopust</t>
  </si>
  <si>
    <t>-funkcija AUTOADAPT</t>
  </si>
  <si>
    <t>Dobava in montaža:OBTOČNA ČRPALKA ( Čc-SANITARNA VODA), medeninasto ohišje črpalke</t>
  </si>
  <si>
    <t>Grundfoss, UP 15-14</t>
  </si>
  <si>
    <t>- funkcija časovnega programiranja</t>
  </si>
  <si>
    <t xml:space="preserve">Protipožarna izolacija kanala z mineralno volno,debeline min 5 cm, oplaščena s pocinkano pločevino </t>
  </si>
  <si>
    <t>požarna odpornost 60 min</t>
  </si>
  <si>
    <t>PROMAT</t>
  </si>
  <si>
    <t>Izolacija mora imeti potrdilo u ustrezni požarni odpornosti izdano s s trani ZAG-a.</t>
  </si>
  <si>
    <t>Demontažna in ponovna montaža prezračevalnega sistema kuhinje</t>
  </si>
  <si>
    <t xml:space="preserve"> - demontaža in ponovna montaža klimata</t>
  </si>
  <si>
    <r>
      <t>skozi preboj gre požarna loputa  40</t>
    </r>
    <r>
      <rPr>
        <sz val="10"/>
        <rFont val="Arial"/>
        <family val="2"/>
        <charset val="238"/>
      </rPr>
      <t>0x400mm</t>
    </r>
  </si>
  <si>
    <t>dim. 400x400 mm</t>
  </si>
  <si>
    <t xml:space="preserve"> - priključitev klimata na obstoječi razvod</t>
  </si>
  <si>
    <t xml:space="preserve"> - zagon klimata z meritvami, preiskuzno delovanje celotnega prezračevalnega sistema</t>
  </si>
  <si>
    <t>Predelava prezračevalnega sistema restavracije</t>
  </si>
  <si>
    <t xml:space="preserve">Dodatna Izolacija kanala z mineralno volno,debeline min 5 cm, oplaščena s pocinkano pločevino, za razvode vodene po strehi </t>
  </si>
  <si>
    <t>Opomba: kanal je izoliran s parozaporno izolacijo</t>
  </si>
  <si>
    <t>ocenjena masa obstoječih kanalov 800 kg</t>
  </si>
  <si>
    <t xml:space="preserve"> - demontaža in ponovna montaža zajam in izpuh zraka na strehi</t>
  </si>
  <si>
    <t xml:space="preserve">SKUPAJ PREZRAČEVANJE </t>
  </si>
  <si>
    <t>-Pridobitev potrdila o brezhibnem delovanju sistema APZ</t>
  </si>
  <si>
    <t>glej 47</t>
  </si>
  <si>
    <t>-Gradbeno pomoč instalaterjem, ki vključuje vrtanje lukenj do fi200mm in štemanje, izdelava utorov v stenah in tlaku za potrebe izvedbe strojnih instalacij</t>
  </si>
  <si>
    <t>Datum: FEBRUAR 2025</t>
  </si>
  <si>
    <t>Ocena znaša 40ur in vključuje vse delo ter ves potrebni material. Ponudnik je dolžan sam preveriti potrebno količino dela in podatki ceno na celoten komplet del (naročnik ne bo prizanala večjih količin)</t>
  </si>
  <si>
    <t xml:space="preserve">
Ocena znaša 45ur in vključuje vse delo ter ves potrebni material. Ponudnik je dolžan sam preveriti potrebno količino dela in podatki ceno na celoten komplet del (naročnik ne bo prizanala večjih količin)</t>
  </si>
  <si>
    <t>Ocena znaša 45ur in vključuje vse delo ter ves potrebni material. Ponudnik je dolžan sam preveriti potrebno količino dela in podatki ceno na celoten komplet del (naročnik ne bo prizanala večjih količin)</t>
  </si>
  <si>
    <t>Ocena znaša 25ur in vključuje vse delo ter ves potrebni material. Ponudnik je dolžan sam preveriti potrebno količino dela in podatki ceno na celoten komplet del (naročnik ne bo prizanala večjih količin)</t>
  </si>
  <si>
    <r>
      <t xml:space="preserve"> </t>
    </r>
    <r>
      <rPr>
        <b/>
        <u/>
        <sz val="10"/>
        <rFont val="Arial"/>
        <family val="2"/>
        <charset val="238"/>
      </rPr>
      <t>oz. drugo enakovredo!</t>
    </r>
  </si>
  <si>
    <t>Demontažna dela obstoječega ogrevalnega sistema, odvoz na deponijo
Ocena znaša 120ur in vključuje vse delo ter ves potrebni material. Ponudnik je dolžan sam preveriti potrebno količino dela in podatki ceno na celoten komplet del (naročnik ne bo prizanala večjih količin)</t>
  </si>
  <si>
    <t xml:space="preserve">
Ocena znaša 40ur in vključuje vse delo ter ves potrebni material. Ponudnik je dolžan sam preveriti potrebno količino dela in podatki ceno na celoten komplet del (naročnik ne bo prizanala večjih količin)</t>
  </si>
  <si>
    <r>
      <t xml:space="preserve">Izvedba predhodnega tlačnega preizkusa obstoječe inštalacije, spiranja obstoječe inštalacija (dolgoletno nedelovanje le te, ostanki usedlin v inštalaciji,…), preizkusnega obratovanja, servisiranje obtočnih črpalk, ventilov,….. ter morebitno sanacijo obstoječe inštalacije.
</t>
    </r>
    <r>
      <rPr>
        <u/>
        <sz val="10"/>
        <rFont val="Arial"/>
        <family val="2"/>
        <charset val="238"/>
      </rPr>
      <t>Ocena znaša 30ur in vključuje vse delo ter ves potrebni material. Ponudnik je dolžan sam preveriti potrebno količino dela in podatki ceno na celoten komplet del (naročnik ne bo prizanala večjih količin)</t>
    </r>
  </si>
  <si>
    <t>Loputa  ustreza 60 minutni  požarni odpornosti  in je dobavljena skupaj s pritrdilnim in tesnilnim materialom.</t>
  </si>
  <si>
    <t>Demontažna dela obstoječega prezračevalnega sistema v 1 in 2 nadstropju, odvoz na deponijo komplet s plačilom vseh taks in pristojbin</t>
  </si>
  <si>
    <t>za toplo vodo do +95°C, skupaj z nosilnim ogrodjem in tesnilnim materialom, za podatke:
dp=20kPa, V`=0,5m3/h
Pel=25W,    U=230V</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</si>
</sst>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164" formatCode="_-* #,##0.00\ &quot;SIT&quot;_-;\-* #,##0.00\ &quot;SIT&quot;_-;_-* &quot;-&quot;??\ &quot;SIT&quot;_-;_-@_-"/>
    <numFmt numFmtId="165" formatCode="_-* #,##0.00\ _S_I_T_-;\-* #,##0.00\ _S_I_T_-;_-* &quot;-&quot;??\ _S_I_T_-;_-@_-"/>
    <numFmt numFmtId="166" formatCode="#,##0.00\ _S_I_T"/>
    <numFmt numFmtId="167" formatCode="#,##0.00&quot; €&quot;"/>
    <numFmt numFmtId="168" formatCode="#,##0.0"/>
    <numFmt numFmtId="169" formatCode="000"/>
    <numFmt numFmtId="170" formatCode="#,##0.00\ _€"/>
    <numFmt numFmtId="171" formatCode="00&quot;.&quot;"/>
    <numFmt numFmtId="172" formatCode="_ * #,##0.00_-\ _S_L_T_ ;_ * #,##0.00\-\ _S_L_T_ ;_ * &quot;-&quot;??_-\ _S_L_T_ ;_ @_ "/>
  </numFmts>
  <fonts count="71">
    <font>
      <sz val="10"/>
      <name val="Arial"/>
      <family val="2"/>
      <charset val="204"/>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Times New Roman"/>
      <family val="1"/>
      <charset val="238"/>
    </font>
    <font>
      <sz val="10"/>
      <name val="Arial CE"/>
      <family val="2"/>
      <charset val="238"/>
    </font>
    <font>
      <sz val="11"/>
      <color indexed="60"/>
      <name val="Calibri"/>
      <family val="2"/>
      <charset val="238"/>
    </font>
    <font>
      <sz val="10"/>
      <name val="Arial"/>
      <family val="2"/>
      <charset val="238"/>
    </font>
    <font>
      <sz val="11"/>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Arial"/>
      <family val="2"/>
      <charset val="204"/>
    </font>
    <font>
      <sz val="10"/>
      <name val="Helv"/>
      <charset val="204"/>
    </font>
    <font>
      <sz val="10"/>
      <name val="Arial"/>
      <family val="2"/>
      <charset val="204"/>
    </font>
    <font>
      <b/>
      <sz val="18"/>
      <color indexed="62"/>
      <name val="Cambria"/>
      <family val="2"/>
      <charset val="238"/>
    </font>
    <font>
      <sz val="11"/>
      <name val="Times New Roman"/>
      <family val="1"/>
      <charset val="238"/>
    </font>
    <font>
      <sz val="11"/>
      <color indexed="8"/>
      <name val="Calibri"/>
      <family val="2"/>
      <charset val="238"/>
    </font>
    <font>
      <vertAlign val="superscript"/>
      <sz val="10"/>
      <name val="Arial"/>
      <family val="2"/>
      <charset val="238"/>
    </font>
    <font>
      <b/>
      <sz val="10"/>
      <name val="Arial"/>
      <family val="2"/>
      <charset val="238"/>
    </font>
    <font>
      <sz val="10"/>
      <color theme="1"/>
      <name val="Calibri"/>
      <family val="2"/>
    </font>
    <font>
      <sz val="11"/>
      <color theme="1"/>
      <name val="Calibri"/>
      <family val="2"/>
      <charset val="238"/>
      <scheme val="minor"/>
    </font>
    <font>
      <sz val="9"/>
      <color indexed="8"/>
      <name val="Calibri"/>
      <family val="2"/>
      <charset val="238"/>
    </font>
    <font>
      <sz val="10"/>
      <color indexed="8"/>
      <name val="Arial"/>
      <family val="2"/>
      <charset val="238"/>
    </font>
    <font>
      <sz val="8"/>
      <name val="Arial CE"/>
      <family val="2"/>
      <charset val="238"/>
    </font>
    <font>
      <sz val="8"/>
      <name val="Arial"/>
      <family val="2"/>
      <charset val="238"/>
    </font>
    <font>
      <b/>
      <sz val="9"/>
      <color rgb="FF000000"/>
      <name val="Arial"/>
      <family val="2"/>
      <charset val="238"/>
    </font>
    <font>
      <sz val="10"/>
      <color indexed="10"/>
      <name val="Arial"/>
      <family val="2"/>
      <charset val="238"/>
    </font>
    <font>
      <sz val="10"/>
      <name val="Times New Roman CE"/>
      <family val="1"/>
      <charset val="238"/>
    </font>
    <font>
      <sz val="10"/>
      <name val="Times New Roman CE"/>
      <charset val="238"/>
    </font>
    <font>
      <sz val="10"/>
      <name val="Arial CE"/>
      <charset val="238"/>
    </font>
    <font>
      <sz val="10"/>
      <name val="Arial"/>
      <family val="2"/>
    </font>
    <font>
      <b/>
      <sz val="10"/>
      <name val="Arial CE"/>
      <charset val="238"/>
    </font>
    <font>
      <sz val="10"/>
      <name val="MS Sans Serif"/>
      <family val="2"/>
      <charset val="238"/>
    </font>
    <font>
      <b/>
      <i/>
      <sz val="10"/>
      <name val="Arial"/>
      <family val="2"/>
      <charset val="238"/>
    </font>
    <font>
      <sz val="10"/>
      <name val="Gatineau"/>
    </font>
    <font>
      <b/>
      <sz val="10"/>
      <name val="Arial CE"/>
      <family val="2"/>
      <charset val="238"/>
    </font>
    <font>
      <b/>
      <i/>
      <sz val="10"/>
      <name val="Arial CE"/>
      <charset val="238"/>
    </font>
    <font>
      <sz val="10"/>
      <name val="Frutiger"/>
      <charset val="238"/>
    </font>
    <font>
      <i/>
      <sz val="10"/>
      <name val="Arial"/>
      <family val="2"/>
      <charset val="238"/>
    </font>
    <font>
      <b/>
      <u/>
      <sz val="10"/>
      <name val="Arial"/>
      <family val="2"/>
      <charset val="238"/>
    </font>
    <font>
      <sz val="9"/>
      <name val="Arial"/>
      <family val="2"/>
      <charset val="238"/>
    </font>
    <font>
      <b/>
      <sz val="12"/>
      <name val="Arial"/>
      <family val="2"/>
      <charset val="238"/>
    </font>
    <font>
      <sz val="12"/>
      <name val="Arial"/>
      <family val="2"/>
      <charset val="238"/>
    </font>
    <font>
      <u/>
      <sz val="8"/>
      <color indexed="12"/>
      <name val="Arial"/>
      <family val="2"/>
      <charset val="238"/>
    </font>
    <font>
      <u/>
      <sz val="10"/>
      <name val="Arial"/>
      <family val="2"/>
      <charset val="238"/>
    </font>
    <font>
      <sz val="12"/>
      <name val="Courier"/>
      <family val="3"/>
    </font>
    <font>
      <b/>
      <sz val="13"/>
      <name val="Arial"/>
      <family val="2"/>
      <charset val="238"/>
    </font>
    <font>
      <b/>
      <sz val="16"/>
      <name val="Arial"/>
      <family val="2"/>
      <charset val="238"/>
    </font>
    <font>
      <b/>
      <sz val="14"/>
      <name val="Arial"/>
      <family val="2"/>
      <charset val="238"/>
    </font>
    <font>
      <b/>
      <sz val="15"/>
      <color indexed="10"/>
      <name val="Arial"/>
      <family val="2"/>
      <charset val="238"/>
    </font>
    <font>
      <b/>
      <sz val="11"/>
      <name val="Arial"/>
      <family val="2"/>
      <charset val="238"/>
    </font>
    <font>
      <b/>
      <sz val="13"/>
      <color rgb="FFFF0000"/>
      <name val="Arial"/>
      <family val="2"/>
      <charset val="238"/>
    </font>
    <font>
      <sz val="12"/>
      <name val="Times New Roman"/>
      <family val="1"/>
      <charset val="238"/>
    </font>
    <font>
      <vertAlign val="subscript"/>
      <sz val="10"/>
      <name val="Arial"/>
      <family val="2"/>
      <charset val="238"/>
    </font>
    <font>
      <sz val="10"/>
      <name val="Symbol"/>
      <family val="1"/>
      <charset val="2"/>
    </font>
    <font>
      <b/>
      <sz val="13"/>
      <name val="Arial Narrow"/>
      <family val="2"/>
      <charset val="238"/>
    </font>
    <font>
      <sz val="9"/>
      <name val="Arial CE"/>
      <family val="2"/>
      <charset val="238"/>
    </font>
    <font>
      <b/>
      <i/>
      <u/>
      <sz val="10"/>
      <name val="Arial"/>
      <family val="2"/>
      <charset val="238"/>
    </font>
  </fonts>
  <fills count="45">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9"/>
      </patternFill>
    </fill>
    <fill>
      <patternFill patternType="solid">
        <fgColor indexed="22"/>
      </patternFill>
    </fill>
    <fill>
      <patternFill patternType="solid">
        <fgColor indexed="43"/>
        <bgColor indexed="26"/>
      </patternFill>
    </fill>
    <fill>
      <patternFill patternType="solid">
        <fgColor indexed="26"/>
        <bgColor indexed="9"/>
      </patternFill>
    </fill>
    <fill>
      <patternFill patternType="solid">
        <fgColor indexed="13"/>
        <bgColor indexed="64"/>
      </patternFill>
    </fill>
    <fill>
      <patternFill patternType="solid">
        <fgColor theme="6" tint="0.3999755851924192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8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4" fillId="10"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4"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5" borderId="0" applyNumberFormat="0" applyBorder="0" applyAlignment="0" applyProtection="0"/>
    <xf numFmtId="0" fontId="4" fillId="26" borderId="0" applyNumberFormat="0" applyBorder="0" applyAlignment="0" applyProtection="0"/>
    <xf numFmtId="0" fontId="4" fillId="10" borderId="0" applyNumberFormat="0" applyBorder="0" applyAlignment="0" applyProtection="0"/>
    <xf numFmtId="0" fontId="4" fillId="27" borderId="0" applyNumberFormat="0" applyBorder="0" applyAlignment="0" applyProtection="0"/>
    <xf numFmtId="0" fontId="4" fillId="4"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5" fillId="12" borderId="0" applyNumberFormat="0" applyBorder="0" applyAlignment="0" applyProtection="0"/>
    <xf numFmtId="0" fontId="6" fillId="37" borderId="1" applyNumberFormat="0" applyAlignment="0" applyProtection="0"/>
    <xf numFmtId="0" fontId="7" fillId="38" borderId="2" applyNumberFormat="0" applyAlignment="0" applyProtection="0"/>
    <xf numFmtId="4" fontId="32" fillId="0" borderId="0">
      <alignment horizontal="right" vertical="top" wrapText="1"/>
    </xf>
    <xf numFmtId="0" fontId="9" fillId="10" borderId="0" applyNumberFormat="0" applyBorder="0" applyAlignment="0" applyProtection="0"/>
    <xf numFmtId="0" fontId="9" fillId="7" borderId="0" applyNumberFormat="0" applyBorder="0" applyAlignment="0" applyProtection="0"/>
    <xf numFmtId="0" fontId="19" fillId="0" borderId="0"/>
    <xf numFmtId="0" fontId="8" fillId="0" borderId="0" applyNumberFormat="0" applyFill="0" applyBorder="0" applyAlignment="0" applyProtection="0"/>
    <xf numFmtId="0" fontId="9" fillId="13" borderId="0" applyNumberFormat="0" applyBorder="0" applyAlignment="0" applyProtection="0"/>
    <xf numFmtId="0" fontId="9" fillId="13"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16" borderId="1" applyNumberFormat="0" applyAlignment="0" applyProtection="0"/>
    <xf numFmtId="0" fontId="20" fillId="39" borderId="6" applyNumberFormat="0" applyAlignment="0" applyProtection="0"/>
    <xf numFmtId="0" fontId="20" fillId="40" borderId="6" applyNumberFormat="0" applyAlignment="0" applyProtection="0"/>
    <xf numFmtId="0" fontId="14" fillId="0" borderId="7" applyNumberFormat="0" applyFill="0" applyAlignment="0" applyProtection="0"/>
    <xf numFmtId="0" fontId="27" fillId="0" borderId="0" applyNumberFormat="0" applyFill="0" applyBorder="0" applyAlignment="0" applyProtection="0"/>
    <xf numFmtId="0" fontId="21" fillId="0" borderId="0" applyNumberFormat="0" applyFill="0" applyBorder="0" applyAlignment="0" applyProtection="0"/>
    <xf numFmtId="0" fontId="33" fillId="0" borderId="0"/>
    <xf numFmtId="0" fontId="15" fillId="0" borderId="0"/>
    <xf numFmtId="0" fontId="28" fillId="0" borderId="0"/>
    <xf numFmtId="0" fontId="18" fillId="0" borderId="0"/>
    <xf numFmtId="0" fontId="33" fillId="0" borderId="0"/>
    <xf numFmtId="0" fontId="26" fillId="0" borderId="0"/>
    <xf numFmtId="0" fontId="16" fillId="0" borderId="0"/>
    <xf numFmtId="0" fontId="16" fillId="0" borderId="0"/>
    <xf numFmtId="0" fontId="17" fillId="41" borderId="0" applyNumberFormat="0" applyBorder="0" applyAlignment="0" applyProtection="0"/>
    <xf numFmtId="0" fontId="16" fillId="0" borderId="0"/>
    <xf numFmtId="0" fontId="18" fillId="0" borderId="0"/>
    <xf numFmtId="0" fontId="26" fillId="0" borderId="0"/>
    <xf numFmtId="0" fontId="26" fillId="0" borderId="0"/>
    <xf numFmtId="0" fontId="26" fillId="0" borderId="0"/>
    <xf numFmtId="0" fontId="19" fillId="0" borderId="0"/>
    <xf numFmtId="0" fontId="25" fillId="0" borderId="0"/>
    <xf numFmtId="0" fontId="16" fillId="0" borderId="0"/>
    <xf numFmtId="0" fontId="16" fillId="0" borderId="0"/>
    <xf numFmtId="0" fontId="26" fillId="0" borderId="0"/>
    <xf numFmtId="0" fontId="26" fillId="0" borderId="0"/>
    <xf numFmtId="0" fontId="2" fillId="0" borderId="0"/>
    <xf numFmtId="0" fontId="16" fillId="0" borderId="0"/>
    <xf numFmtId="0" fontId="16" fillId="42" borderId="8"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0" fillId="37" borderId="6" applyNumberFormat="0" applyAlignment="0" applyProtection="0"/>
    <xf numFmtId="0" fontId="20" fillId="37" borderId="6" applyNumberFormat="0" applyAlignment="0" applyProtection="0"/>
    <xf numFmtId="0" fontId="26" fillId="0" borderId="0"/>
    <xf numFmtId="0" fontId="26" fillId="0" borderId="0"/>
    <xf numFmtId="0" fontId="25" fillId="0" borderId="0"/>
    <xf numFmtId="0" fontId="25" fillId="0" borderId="0"/>
    <xf numFmtId="0" fontId="25" fillId="0" borderId="0"/>
    <xf numFmtId="0" fontId="21"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44" fontId="29" fillId="0" borderId="0" applyFont="0" applyFill="0" applyBorder="0" applyAlignment="0" applyProtection="0"/>
    <xf numFmtId="44" fontId="3" fillId="0" borderId="0" applyFont="0" applyFill="0" applyBorder="0" applyAlignment="0" applyProtection="0"/>
    <xf numFmtId="164" fontId="18" fillId="0" borderId="0" applyFill="0" applyBorder="0" applyAlignment="0" applyProtection="0"/>
    <xf numFmtId="165" fontId="18"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5" fillId="0" borderId="0"/>
    <xf numFmtId="4" fontId="34" fillId="0" borderId="0">
      <alignment horizontal="right" vertical="top"/>
    </xf>
    <xf numFmtId="0" fontId="40" fillId="0" borderId="0"/>
    <xf numFmtId="0" fontId="41" fillId="0" borderId="0"/>
    <xf numFmtId="0" fontId="15" fillId="0" borderId="0"/>
    <xf numFmtId="0" fontId="2" fillId="0" borderId="0"/>
    <xf numFmtId="0" fontId="41" fillId="0" borderId="0"/>
    <xf numFmtId="0" fontId="45" fillId="0" borderId="0"/>
    <xf numFmtId="0" fontId="42" fillId="0" borderId="0"/>
    <xf numFmtId="0" fontId="47" fillId="0" borderId="0"/>
    <xf numFmtId="165" fontId="47" fillId="0" borderId="0" applyFont="0" applyFill="0" applyBorder="0" applyAlignment="0" applyProtection="0"/>
    <xf numFmtId="0" fontId="2" fillId="0" borderId="0"/>
    <xf numFmtId="0" fontId="16" fillId="0" borderId="0"/>
    <xf numFmtId="0" fontId="41" fillId="0" borderId="0"/>
    <xf numFmtId="0" fontId="2" fillId="0" borderId="0"/>
    <xf numFmtId="0" fontId="3" fillId="0" borderId="0"/>
    <xf numFmtId="165" fontId="2" fillId="0" borderId="0" applyFont="0" applyFill="0" applyBorder="0" applyAlignment="0" applyProtection="0"/>
    <xf numFmtId="0" fontId="41" fillId="0" borderId="0"/>
    <xf numFmtId="0" fontId="16" fillId="0" borderId="0"/>
    <xf numFmtId="0" fontId="19" fillId="0" borderId="0"/>
    <xf numFmtId="0" fontId="26" fillId="0" borderId="0"/>
    <xf numFmtId="0" fontId="2" fillId="0" borderId="0"/>
    <xf numFmtId="0" fontId="2" fillId="0" borderId="0"/>
    <xf numFmtId="0" fontId="2" fillId="0" borderId="0"/>
    <xf numFmtId="0" fontId="2" fillId="0" borderId="0"/>
    <xf numFmtId="0" fontId="42" fillId="0" borderId="0"/>
    <xf numFmtId="0" fontId="2" fillId="0" borderId="0"/>
    <xf numFmtId="0" fontId="40" fillId="0" borderId="0"/>
    <xf numFmtId="0" fontId="42" fillId="0" borderId="0"/>
    <xf numFmtId="0" fontId="3" fillId="0" borderId="0"/>
    <xf numFmtId="0" fontId="40" fillId="0" borderId="0"/>
    <xf numFmtId="37" fontId="58" fillId="0" borderId="0"/>
    <xf numFmtId="0" fontId="42" fillId="0" borderId="0"/>
    <xf numFmtId="0" fontId="1" fillId="0" borderId="0"/>
    <xf numFmtId="0" fontId="2" fillId="0" borderId="0"/>
    <xf numFmtId="0" fontId="16" fillId="0" borderId="0"/>
    <xf numFmtId="0" fontId="2" fillId="0" borderId="0"/>
    <xf numFmtId="0" fontId="2" fillId="0" borderId="0"/>
    <xf numFmtId="0" fontId="28" fillId="0" borderId="0"/>
    <xf numFmtId="0" fontId="28" fillId="0" borderId="0"/>
    <xf numFmtId="172" fontId="2" fillId="0" borderId="0" applyFont="0" applyFill="0" applyBorder="0" applyAlignment="0" applyProtection="0"/>
    <xf numFmtId="0" fontId="2" fillId="0" borderId="0"/>
  </cellStyleXfs>
  <cellXfs count="439">
    <xf numFmtId="0" fontId="0" fillId="0" borderId="0" xfId="0"/>
    <xf numFmtId="0" fontId="2" fillId="0" borderId="0" xfId="0" applyFont="1" applyAlignment="1">
      <alignment wrapText="1"/>
    </xf>
    <xf numFmtId="0" fontId="2" fillId="0" borderId="0" xfId="0" applyFont="1" applyAlignment="1">
      <alignment horizontal="right"/>
    </xf>
    <xf numFmtId="0" fontId="2" fillId="0" borderId="0" xfId="0" applyFont="1" applyAlignment="1">
      <alignment horizontal="center"/>
    </xf>
    <xf numFmtId="0" fontId="2" fillId="0" borderId="0" xfId="0" applyFont="1"/>
    <xf numFmtId="0" fontId="38" fillId="0" borderId="0" xfId="0" applyFont="1" applyAlignment="1">
      <alignment horizontal="justify" vertical="center"/>
    </xf>
    <xf numFmtId="4" fontId="2" fillId="0" borderId="0" xfId="0" applyNumberFormat="1" applyFont="1" applyAlignment="1">
      <alignment horizontal="center"/>
    </xf>
    <xf numFmtId="4" fontId="2" fillId="0" borderId="0" xfId="0" applyNumberFormat="1" applyFont="1"/>
    <xf numFmtId="0" fontId="43" fillId="0" borderId="0" xfId="0" applyFont="1" applyAlignment="1">
      <alignment vertical="top" wrapText="1"/>
    </xf>
    <xf numFmtId="0" fontId="2" fillId="0" borderId="0" xfId="0" applyFont="1" applyAlignment="1">
      <alignment vertical="top" wrapText="1"/>
    </xf>
    <xf numFmtId="0" fontId="2" fillId="0" borderId="0" xfId="150" applyNumberFormat="1" applyFont="1" applyFill="1" applyBorder="1" applyAlignment="1" applyProtection="1">
      <alignment horizontal="left" vertical="top" wrapText="1"/>
    </xf>
    <xf numFmtId="0" fontId="2" fillId="0" borderId="0" xfId="150" applyNumberFormat="1" applyFont="1" applyFill="1" applyBorder="1" applyAlignment="1" applyProtection="1">
      <alignment horizontal="center"/>
    </xf>
    <xf numFmtId="1" fontId="2" fillId="0" borderId="0" xfId="150" applyNumberFormat="1" applyFont="1" applyFill="1" applyBorder="1" applyAlignment="1" applyProtection="1">
      <alignment horizontal="center" wrapText="1"/>
    </xf>
    <xf numFmtId="4" fontId="35" fillId="0" borderId="0" xfId="0" applyNumberFormat="1" applyFont="1" applyAlignment="1">
      <alignment horizontal="center"/>
    </xf>
    <xf numFmtId="0" fontId="54" fillId="0" borderId="0" xfId="0" applyFont="1" applyAlignment="1">
      <alignment horizontal="left" vertical="top" wrapText="1"/>
    </xf>
    <xf numFmtId="0" fontId="37" fillId="0" borderId="0" xfId="0" applyFont="1" applyAlignment="1">
      <alignment horizontal="center" vertical="top" wrapText="1"/>
    </xf>
    <xf numFmtId="0" fontId="37" fillId="0" borderId="17" xfId="0" applyFont="1" applyBorder="1" applyAlignment="1">
      <alignment horizontal="center" vertical="top" wrapText="1"/>
    </xf>
    <xf numFmtId="0" fontId="2" fillId="0" borderId="17" xfId="0" applyFont="1" applyBorder="1"/>
    <xf numFmtId="0" fontId="37" fillId="0" borderId="0" xfId="0" applyFont="1" applyAlignment="1">
      <alignment horizontal="center" wrapText="1"/>
    </xf>
    <xf numFmtId="0" fontId="2" fillId="0" borderId="0" xfId="0" applyFont="1" applyAlignment="1">
      <alignment horizontal="right" vertical="top"/>
    </xf>
    <xf numFmtId="4" fontId="2" fillId="0" borderId="0" xfId="0" applyNumberFormat="1" applyFont="1" applyProtection="1">
      <protection locked="0"/>
    </xf>
    <xf numFmtId="0" fontId="39" fillId="0" borderId="0" xfId="0" applyFont="1"/>
    <xf numFmtId="0" fontId="54" fillId="0" borderId="0" xfId="0" applyFont="1" applyAlignment="1">
      <alignment horizontal="right" vertical="top"/>
    </xf>
    <xf numFmtId="2" fontId="54" fillId="0" borderId="0" xfId="0" applyNumberFormat="1" applyFont="1" applyAlignment="1">
      <alignment vertical="top" wrapText="1"/>
    </xf>
    <xf numFmtId="2" fontId="57" fillId="0" borderId="0" xfId="0" applyNumberFormat="1" applyFont="1" applyAlignment="1">
      <alignment vertical="top" wrapText="1"/>
    </xf>
    <xf numFmtId="171" fontId="2" fillId="0" borderId="0" xfId="171" applyNumberFormat="1" applyFont="1" applyAlignment="1">
      <alignment horizontal="right" vertical="top" wrapText="1"/>
    </xf>
    <xf numFmtId="0" fontId="2" fillId="0" borderId="0" xfId="0" quotePrefix="1" applyFont="1" applyAlignment="1">
      <alignment vertical="top" wrapText="1"/>
    </xf>
    <xf numFmtId="0" fontId="2" fillId="0" borderId="0" xfId="150" applyNumberFormat="1" applyFont="1" applyAlignment="1">
      <alignment horizontal="left"/>
    </xf>
    <xf numFmtId="0" fontId="2" fillId="43" borderId="0" xfId="0" applyFont="1" applyFill="1" applyAlignment="1">
      <alignment vertical="top" wrapText="1"/>
    </xf>
    <xf numFmtId="0" fontId="2" fillId="0" borderId="0" xfId="0" quotePrefix="1" applyFont="1" applyAlignment="1">
      <alignment wrapText="1"/>
    </xf>
    <xf numFmtId="0" fontId="35" fillId="0" borderId="0" xfId="172" applyFont="1"/>
    <xf numFmtId="0" fontId="35" fillId="0" borderId="0" xfId="0" applyFont="1" applyAlignment="1">
      <alignment horizontal="right"/>
    </xf>
    <xf numFmtId="4" fontId="35" fillId="0" borderId="0" xfId="0" applyNumberFormat="1" applyFont="1" applyAlignment="1">
      <alignment horizontal="right"/>
    </xf>
    <xf numFmtId="0" fontId="54" fillId="0" borderId="0" xfId="0" applyFont="1" applyAlignment="1">
      <alignment horizontal="right"/>
    </xf>
    <xf numFmtId="0" fontId="54" fillId="44" borderId="0" xfId="0" applyFont="1" applyFill="1" applyAlignment="1">
      <alignment vertical="top"/>
    </xf>
    <xf numFmtId="0" fontId="59" fillId="0" borderId="0" xfId="0" applyFont="1" applyAlignment="1">
      <alignment horizontal="left" vertical="top" wrapText="1"/>
    </xf>
    <xf numFmtId="0" fontId="59" fillId="0" borderId="0" xfId="0" applyFont="1" applyAlignment="1">
      <alignment horizontal="center" wrapText="1"/>
    </xf>
    <xf numFmtId="0" fontId="60" fillId="0" borderId="0" xfId="0" applyFont="1" applyAlignment="1">
      <alignment horizontal="left" vertical="top" wrapText="1"/>
    </xf>
    <xf numFmtId="0" fontId="61" fillId="0" borderId="0" xfId="0" applyFont="1" applyAlignment="1">
      <alignment vertical="top" wrapText="1"/>
    </xf>
    <xf numFmtId="0" fontId="60" fillId="0" borderId="0" xfId="0" applyFont="1" applyAlignment="1">
      <alignment horizontal="center" wrapText="1"/>
    </xf>
    <xf numFmtId="0" fontId="62" fillId="0" borderId="0" xfId="0" applyFont="1" applyAlignment="1">
      <alignment horizontal="left" vertical="top" wrapText="1"/>
    </xf>
    <xf numFmtId="0" fontId="54" fillId="0" borderId="0" xfId="0" applyFont="1" applyAlignment="1">
      <alignment horizontal="center" wrapText="1"/>
    </xf>
    <xf numFmtId="167" fontId="54" fillId="0" borderId="0" xfId="0" applyNumberFormat="1" applyFont="1" applyAlignment="1" applyProtection="1">
      <alignment horizontal="right" wrapText="1"/>
      <protection locked="0"/>
    </xf>
    <xf numFmtId="0" fontId="59" fillId="0" borderId="12" xfId="0" applyFont="1" applyBorder="1" applyAlignment="1">
      <alignment horizontal="left" vertical="top" wrapText="1"/>
    </xf>
    <xf numFmtId="0" fontId="63" fillId="0" borderId="13" xfId="0" applyFont="1" applyBorder="1" applyAlignment="1">
      <alignment horizontal="right" vertical="top" wrapText="1"/>
    </xf>
    <xf numFmtId="0" fontId="63" fillId="0" borderId="13" xfId="0" applyFont="1" applyBorder="1" applyAlignment="1">
      <alignment horizontal="center" wrapText="1"/>
    </xf>
    <xf numFmtId="167" fontId="54" fillId="0" borderId="14" xfId="0" applyNumberFormat="1" applyFont="1" applyBorder="1" applyAlignment="1" applyProtection="1">
      <alignment horizontal="right" wrapText="1"/>
      <protection locked="0"/>
    </xf>
    <xf numFmtId="0" fontId="64" fillId="0" borderId="0" xfId="0" applyFont="1" applyAlignment="1">
      <alignment horizontal="left" vertical="top" wrapText="1"/>
    </xf>
    <xf numFmtId="4" fontId="2" fillId="0" borderId="0" xfId="166" applyNumberFormat="1" applyProtection="1">
      <protection locked="0"/>
    </xf>
    <xf numFmtId="4" fontId="2" fillId="0" borderId="0" xfId="166" applyNumberFormat="1"/>
    <xf numFmtId="0" fontId="59" fillId="0" borderId="0" xfId="0" applyFont="1" applyAlignment="1">
      <alignment horizontal="right" vertical="top" wrapText="1"/>
    </xf>
    <xf numFmtId="0" fontId="31" fillId="0" borderId="0" xfId="150" applyNumberFormat="1" applyFont="1" applyFill="1" applyBorder="1" applyAlignment="1" applyProtection="1">
      <alignment horizontal="left" vertical="top" wrapText="1"/>
    </xf>
    <xf numFmtId="0" fontId="2" fillId="0" borderId="0" xfId="150" applyNumberFormat="1" applyFont="1" applyFill="1" applyBorder="1" applyAlignment="1" applyProtection="1">
      <alignment horizontal="center" wrapText="1"/>
    </xf>
    <xf numFmtId="0" fontId="68" fillId="0" borderId="0" xfId="0" applyFont="1" applyAlignment="1">
      <alignment horizontal="left" vertical="top" wrapText="1"/>
    </xf>
    <xf numFmtId="0" fontId="68" fillId="0" borderId="0" xfId="0" applyFont="1" applyAlignment="1">
      <alignment horizontal="center" wrapText="1"/>
    </xf>
    <xf numFmtId="0" fontId="2" fillId="0" borderId="0" xfId="117" quotePrefix="1" applyFont="1" applyAlignment="1">
      <alignment horizontal="left" vertical="top" wrapText="1"/>
    </xf>
    <xf numFmtId="166" fontId="53" fillId="0" borderId="16" xfId="0" applyNumberFormat="1" applyFont="1" applyBorder="1" applyAlignment="1">
      <alignment horizontal="right" wrapText="1"/>
    </xf>
    <xf numFmtId="0" fontId="53" fillId="0" borderId="0" xfId="0" applyFont="1"/>
    <xf numFmtId="166" fontId="2" fillId="0" borderId="0" xfId="0" applyNumberFormat="1" applyFont="1" applyAlignment="1">
      <alignment wrapText="1"/>
    </xf>
    <xf numFmtId="166" fontId="2" fillId="0" borderId="0" xfId="0" applyNumberFormat="1" applyFont="1" applyAlignment="1">
      <alignment horizontal="right" wrapText="1"/>
    </xf>
    <xf numFmtId="49" fontId="54" fillId="0" borderId="0" xfId="106" applyNumberFormat="1" applyFont="1" applyAlignment="1">
      <alignment horizontal="left" vertical="top" wrapText="1"/>
    </xf>
    <xf numFmtId="0" fontId="55" fillId="0" borderId="0" xfId="0" applyFont="1" applyAlignment="1">
      <alignment horizontal="center" vertical="top" wrapText="1"/>
    </xf>
    <xf numFmtId="0" fontId="55" fillId="0" borderId="0" xfId="0" applyFont="1" applyAlignment="1">
      <alignment horizontal="center" vertical="top"/>
    </xf>
    <xf numFmtId="170" fontId="54" fillId="0" borderId="0" xfId="0" applyNumberFormat="1" applyFont="1" applyAlignment="1" applyProtection="1">
      <alignment horizontal="center" vertical="top" wrapText="1"/>
      <protection locked="0"/>
    </xf>
    <xf numFmtId="170" fontId="54" fillId="0" borderId="0" xfId="0" applyNumberFormat="1" applyFont="1" applyAlignment="1" applyProtection="1">
      <alignment horizontal="right" vertical="top" wrapText="1"/>
      <protection locked="0"/>
    </xf>
    <xf numFmtId="0" fontId="55" fillId="0" borderId="0" xfId="116" applyFont="1" applyAlignment="1">
      <alignment horizontal="left" vertical="top" wrapText="1"/>
    </xf>
    <xf numFmtId="170" fontId="55" fillId="0" borderId="0" xfId="116" applyNumberFormat="1" applyFont="1" applyAlignment="1">
      <alignment horizontal="center" vertical="top" wrapText="1"/>
    </xf>
    <xf numFmtId="49" fontId="31" fillId="0" borderId="0" xfId="106" applyNumberFormat="1" applyFont="1" applyAlignment="1">
      <alignment horizontal="left" vertical="top" wrapText="1"/>
    </xf>
    <xf numFmtId="0" fontId="31"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170" fontId="31" fillId="0" borderId="0" xfId="0" applyNumberFormat="1" applyFont="1" applyAlignment="1" applyProtection="1">
      <alignment horizontal="center" vertical="top" wrapText="1"/>
      <protection locked="0"/>
    </xf>
    <xf numFmtId="170" fontId="31" fillId="0" borderId="0" xfId="0" applyNumberFormat="1" applyFont="1" applyAlignment="1" applyProtection="1">
      <alignment horizontal="right" vertical="top" wrapText="1"/>
      <protection locked="0"/>
    </xf>
    <xf numFmtId="0" fontId="2" fillId="0" borderId="0" xfId="116" applyFont="1" applyAlignment="1">
      <alignment horizontal="left" vertical="top" wrapText="1"/>
    </xf>
    <xf numFmtId="170" fontId="2" fillId="0" borderId="0" xfId="116" applyNumberFormat="1" applyFont="1" applyAlignment="1">
      <alignment horizontal="center" vertical="top" wrapText="1"/>
    </xf>
    <xf numFmtId="0" fontId="31" fillId="0" borderId="0" xfId="170" applyFont="1" applyAlignment="1">
      <alignment vertical="top" wrapText="1"/>
    </xf>
    <xf numFmtId="0" fontId="2" fillId="0" borderId="0" xfId="0" applyFont="1" applyAlignment="1">
      <alignment horizontal="center" wrapText="1"/>
    </xf>
    <xf numFmtId="170" fontId="31" fillId="0" borderId="0" xfId="0" applyNumberFormat="1" applyFont="1" applyAlignment="1" applyProtection="1">
      <alignment horizontal="center" wrapText="1"/>
      <protection locked="0"/>
    </xf>
    <xf numFmtId="170" fontId="31" fillId="0" borderId="0" xfId="0" applyNumberFormat="1" applyFont="1" applyAlignment="1" applyProtection="1">
      <alignment horizontal="right" wrapText="1"/>
      <protection locked="0"/>
    </xf>
    <xf numFmtId="170" fontId="2" fillId="0" borderId="0" xfId="116" applyNumberFormat="1" applyFont="1" applyAlignment="1">
      <alignment horizontal="center" wrapText="1"/>
    </xf>
    <xf numFmtId="0" fontId="40" fillId="0" borderId="0" xfId="0" applyFont="1"/>
    <xf numFmtId="0" fontId="16" fillId="0" borderId="0" xfId="0" quotePrefix="1" applyFont="1" applyAlignment="1">
      <alignment wrapText="1"/>
    </xf>
    <xf numFmtId="0" fontId="16" fillId="0" borderId="0" xfId="0" applyFont="1" applyAlignment="1">
      <alignment horizontal="center"/>
    </xf>
    <xf numFmtId="3" fontId="2" fillId="0" borderId="0" xfId="0" applyNumberFormat="1" applyFont="1"/>
    <xf numFmtId="0" fontId="42" fillId="0" borderId="0" xfId="147" applyFont="1" applyAlignment="1">
      <alignment horizontal="center"/>
    </xf>
    <xf numFmtId="4" fontId="2" fillId="0" borderId="0" xfId="0" applyNumberFormat="1" applyFont="1" applyAlignment="1">
      <alignment horizontal="center" vertical="center"/>
    </xf>
    <xf numFmtId="4" fontId="2" fillId="0" borderId="0" xfId="0" applyNumberFormat="1" applyFont="1" applyAlignment="1">
      <alignment horizontal="center" wrapText="1"/>
    </xf>
    <xf numFmtId="4" fontId="2" fillId="0" borderId="0" xfId="144" applyNumberFormat="1" applyFont="1" applyAlignment="1" applyProtection="1">
      <alignment horizontal="left"/>
      <protection locked="0"/>
    </xf>
    <xf numFmtId="4" fontId="2" fillId="0" borderId="0" xfId="144" applyNumberFormat="1" applyFont="1" applyProtection="1">
      <protection locked="0"/>
    </xf>
    <xf numFmtId="0" fontId="2" fillId="0" borderId="0" xfId="144" applyFont="1" applyProtection="1">
      <protection locked="0"/>
    </xf>
    <xf numFmtId="0" fontId="31" fillId="0" borderId="0" xfId="0" applyFont="1" applyAlignment="1">
      <alignment horizontal="center" vertical="top" wrapText="1"/>
    </xf>
    <xf numFmtId="0" fontId="31" fillId="0" borderId="0" xfId="0" applyFont="1" applyAlignment="1">
      <alignment vertical="top" wrapText="1"/>
    </xf>
    <xf numFmtId="0" fontId="2" fillId="0" borderId="0" xfId="152" applyFont="1" applyAlignment="1">
      <alignment horizontal="center"/>
    </xf>
    <xf numFmtId="0" fontId="2" fillId="0" borderId="0" xfId="152" applyFont="1" applyAlignment="1">
      <alignment horizontal="center" wrapText="1"/>
    </xf>
    <xf numFmtId="4" fontId="2" fillId="0" borderId="0" xfId="152" applyNumberFormat="1" applyFont="1" applyAlignment="1">
      <alignment horizontal="center"/>
    </xf>
    <xf numFmtId="0" fontId="2" fillId="0" borderId="0" xfId="152" applyFont="1"/>
    <xf numFmtId="0" fontId="31" fillId="0" borderId="0" xfId="152" applyFont="1" applyAlignment="1">
      <alignment vertical="top" wrapText="1"/>
    </xf>
    <xf numFmtId="0" fontId="31" fillId="0" borderId="0" xfId="0" applyFont="1" applyAlignment="1">
      <alignment horizontal="center" wrapText="1"/>
    </xf>
    <xf numFmtId="0" fontId="31" fillId="0" borderId="0" xfId="0" applyFont="1" applyAlignment="1">
      <alignment wrapText="1"/>
    </xf>
    <xf numFmtId="0" fontId="2" fillId="0" borderId="0" xfId="153" applyFont="1" applyAlignment="1">
      <alignment vertical="top" wrapText="1"/>
    </xf>
    <xf numFmtId="1" fontId="48" fillId="0" borderId="0" xfId="0" applyNumberFormat="1" applyFont="1" applyAlignment="1">
      <alignment horizontal="center" vertical="top"/>
    </xf>
    <xf numFmtId="166" fontId="16" fillId="0" borderId="0" xfId="0" applyNumberFormat="1" applyFont="1" applyAlignment="1">
      <alignment wrapText="1"/>
    </xf>
    <xf numFmtId="3" fontId="2" fillId="0" borderId="0" xfId="0" applyNumberFormat="1" applyFont="1" applyAlignment="1">
      <alignment horizontal="right"/>
    </xf>
    <xf numFmtId="1" fontId="42" fillId="0" borderId="0" xfId="0" applyNumberFormat="1" applyFont="1" applyAlignment="1">
      <alignment horizontal="left" vertical="top"/>
    </xf>
    <xf numFmtId="1" fontId="42" fillId="0" borderId="0" xfId="0" applyNumberFormat="1" applyFont="1" applyAlignment="1">
      <alignment horizontal="center" vertical="top"/>
    </xf>
    <xf numFmtId="4" fontId="16" fillId="0" borderId="0" xfId="147" applyNumberFormat="1" applyFont="1"/>
    <xf numFmtId="0" fontId="49" fillId="0" borderId="0" xfId="147" applyFont="1" applyAlignment="1">
      <alignment horizontal="center" vertical="top" wrapText="1"/>
    </xf>
    <xf numFmtId="0" fontId="49" fillId="0" borderId="0" xfId="147" applyFont="1" applyAlignment="1">
      <alignment vertical="top" wrapText="1"/>
    </xf>
    <xf numFmtId="0" fontId="16" fillId="0" borderId="0" xfId="147" applyFont="1" applyAlignment="1">
      <alignment horizontal="center"/>
    </xf>
    <xf numFmtId="0" fontId="16" fillId="0" borderId="0" xfId="147" applyFont="1"/>
    <xf numFmtId="0" fontId="50" fillId="0" borderId="0" xfId="143" applyFont="1" applyAlignment="1">
      <alignment vertical="top" wrapText="1"/>
    </xf>
    <xf numFmtId="0" fontId="31" fillId="0" borderId="0" xfId="154" applyFont="1" applyAlignment="1">
      <alignment horizontal="center" vertical="top" wrapText="1"/>
    </xf>
    <xf numFmtId="0" fontId="31" fillId="0" borderId="0" xfId="154" applyFont="1" applyAlignment="1">
      <alignment horizontal="left" vertical="top" wrapText="1"/>
    </xf>
    <xf numFmtId="49" fontId="2" fillId="0" borderId="0" xfId="0" applyNumberFormat="1" applyFont="1" applyAlignment="1">
      <alignment horizontal="right" vertical="top"/>
    </xf>
    <xf numFmtId="0" fontId="50" fillId="0" borderId="0" xfId="155" applyFont="1" applyAlignment="1">
      <alignment horizontal="left" vertical="top"/>
    </xf>
    <xf numFmtId="4" fontId="16" fillId="0" borderId="0" xfId="147" applyNumberFormat="1" applyFont="1" applyAlignment="1">
      <alignment horizontal="center"/>
    </xf>
    <xf numFmtId="0" fontId="2" fillId="0" borderId="0" xfId="117" applyFont="1" applyAlignment="1">
      <alignment wrapText="1"/>
    </xf>
    <xf numFmtId="2" fontId="2" fillId="0" borderId="0" xfId="117" applyNumberFormat="1" applyFont="1" applyAlignment="1">
      <alignment horizontal="center" wrapText="1"/>
    </xf>
    <xf numFmtId="4" fontId="2" fillId="0" borderId="0" xfId="117" applyNumberFormat="1" applyFont="1" applyAlignment="1" applyProtection="1">
      <alignment horizontal="center" wrapText="1"/>
      <protection locked="0"/>
    </xf>
    <xf numFmtId="170" fontId="2" fillId="0" borderId="0" xfId="0" applyNumberFormat="1" applyFont="1" applyAlignment="1">
      <alignment horizontal="center"/>
    </xf>
    <xf numFmtId="1" fontId="2" fillId="0" borderId="0" xfId="114" applyNumberFormat="1" applyFont="1" applyAlignment="1">
      <alignment horizontal="left" wrapText="1"/>
    </xf>
    <xf numFmtId="0" fontId="2" fillId="0" borderId="0" xfId="117" applyFont="1" applyAlignment="1">
      <alignment horizontal="left" vertical="top" wrapText="1"/>
    </xf>
    <xf numFmtId="0" fontId="2" fillId="0" borderId="0" xfId="117" applyFont="1" applyAlignment="1">
      <alignment horizontal="center" wrapText="1"/>
    </xf>
    <xf numFmtId="0" fontId="2" fillId="0" borderId="0" xfId="118" applyFont="1" applyAlignment="1">
      <alignment wrapText="1"/>
    </xf>
    <xf numFmtId="2" fontId="2" fillId="0" borderId="0" xfId="118" applyNumberFormat="1" applyFont="1" applyAlignment="1">
      <alignment horizontal="center" wrapText="1"/>
    </xf>
    <xf numFmtId="4" fontId="2" fillId="0" borderId="0" xfId="118" applyNumberFormat="1" applyFont="1" applyAlignment="1" applyProtection="1">
      <alignment horizontal="center" wrapText="1"/>
      <protection locked="0"/>
    </xf>
    <xf numFmtId="1" fontId="2" fillId="0" borderId="0" xfId="120" applyNumberFormat="1" applyFont="1" applyAlignment="1">
      <alignment horizontal="left" wrapText="1"/>
    </xf>
    <xf numFmtId="0" fontId="2" fillId="0" borderId="0" xfId="114" applyFont="1" applyAlignment="1">
      <alignment vertical="center"/>
    </xf>
    <xf numFmtId="0" fontId="2" fillId="0" borderId="0" xfId="114" quotePrefix="1" applyFont="1" applyAlignment="1">
      <alignment vertical="center"/>
    </xf>
    <xf numFmtId="0" fontId="2" fillId="0" borderId="0" xfId="114" quotePrefix="1" applyFont="1" applyAlignment="1">
      <alignment vertical="center" wrapText="1"/>
    </xf>
    <xf numFmtId="0" fontId="2" fillId="0" borderId="0" xfId="114" applyFont="1" applyAlignment="1">
      <alignment horizontal="left" wrapText="1"/>
    </xf>
    <xf numFmtId="0" fontId="2" fillId="0" borderId="0" xfId="120" applyFont="1" applyAlignment="1">
      <alignment horizontal="left" wrapText="1"/>
    </xf>
    <xf numFmtId="2" fontId="2" fillId="0" borderId="0" xfId="120" applyNumberFormat="1" applyFont="1" applyAlignment="1">
      <alignment horizontal="right" wrapText="1"/>
    </xf>
    <xf numFmtId="4" fontId="2" fillId="0" borderId="0" xfId="120" applyNumberFormat="1" applyFont="1" applyAlignment="1" applyProtection="1">
      <alignment horizontal="center" wrapText="1"/>
      <protection locked="0"/>
    </xf>
    <xf numFmtId="0" fontId="2" fillId="0" borderId="0" xfId="148" applyFont="1" applyAlignment="1">
      <alignment vertical="top" wrapText="1"/>
    </xf>
    <xf numFmtId="0" fontId="2" fillId="0" borderId="0" xfId="148" applyFont="1" applyAlignment="1">
      <alignment horizontal="center" vertical="top" wrapText="1"/>
    </xf>
    <xf numFmtId="49" fontId="2" fillId="0" borderId="0" xfId="148" applyNumberFormat="1" applyFont="1" applyAlignment="1">
      <alignment vertical="top" wrapText="1"/>
    </xf>
    <xf numFmtId="0" fontId="2" fillId="0" borderId="0" xfId="148" applyFont="1" applyAlignment="1">
      <alignment wrapText="1"/>
    </xf>
    <xf numFmtId="0" fontId="2" fillId="0" borderId="0" xfId="148" applyFont="1"/>
    <xf numFmtId="49" fontId="46" fillId="0" borderId="0" xfId="148" applyNumberFormat="1" applyFont="1" applyAlignment="1">
      <alignment vertical="top" wrapText="1"/>
    </xf>
    <xf numFmtId="49" fontId="31" fillId="0" borderId="0" xfId="148" applyNumberFormat="1" applyFont="1" applyAlignment="1">
      <alignment vertical="top" wrapText="1"/>
    </xf>
    <xf numFmtId="0" fontId="2" fillId="0" borderId="0" xfId="143" applyFont="1" applyAlignment="1">
      <alignment horizontal="center" vertical="top" wrapText="1"/>
    </xf>
    <xf numFmtId="0" fontId="2" fillId="0" borderId="0" xfId="148" applyFont="1" applyAlignment="1">
      <alignment horizontal="center" wrapText="1"/>
    </xf>
    <xf numFmtId="165" fontId="2" fillId="0" borderId="0" xfId="156" applyFont="1" applyFill="1" applyAlignment="1">
      <alignment horizontal="center" wrapText="1"/>
    </xf>
    <xf numFmtId="4" fontId="2" fillId="0" borderId="0" xfId="148" applyNumberFormat="1" applyFont="1" applyAlignment="1">
      <alignment horizontal="center"/>
    </xf>
    <xf numFmtId="0" fontId="16" fillId="0" borderId="0" xfId="147" applyFont="1" applyAlignment="1">
      <alignment vertical="top" wrapText="1"/>
    </xf>
    <xf numFmtId="0" fontId="2" fillId="0" borderId="0" xfId="147" applyFont="1" applyAlignment="1">
      <alignment vertical="top" wrapText="1"/>
    </xf>
    <xf numFmtId="0" fontId="2" fillId="0" borderId="0" xfId="147" applyFont="1" applyAlignment="1">
      <alignment horizontal="center"/>
    </xf>
    <xf numFmtId="0" fontId="16" fillId="0" borderId="0" xfId="148" applyFont="1" applyAlignment="1">
      <alignment horizontal="left"/>
    </xf>
    <xf numFmtId="0" fontId="2" fillId="0" borderId="0" xfId="147" applyFont="1" applyAlignment="1">
      <alignment horizontal="center" vertical="top" wrapText="1"/>
    </xf>
    <xf numFmtId="0" fontId="16" fillId="0" borderId="0" xfId="147" applyFont="1" applyAlignment="1">
      <alignment horizontal="center" vertical="top" wrapText="1"/>
    </xf>
    <xf numFmtId="4" fontId="16" fillId="0" borderId="0" xfId="147" applyNumberFormat="1" applyFont="1" applyAlignment="1">
      <alignment vertical="top"/>
    </xf>
    <xf numFmtId="0" fontId="2" fillId="0" borderId="0" xfId="163" applyAlignment="1">
      <alignment vertical="top" wrapText="1"/>
    </xf>
    <xf numFmtId="0" fontId="42" fillId="0" borderId="0" xfId="147" applyFont="1" applyAlignment="1">
      <alignment horizontal="center" vertical="top" wrapText="1"/>
    </xf>
    <xf numFmtId="0" fontId="42" fillId="0" borderId="0" xfId="147" applyFont="1" applyAlignment="1">
      <alignment vertical="top" wrapText="1"/>
    </xf>
    <xf numFmtId="165" fontId="40" fillId="0" borderId="0" xfId="156" applyFont="1" applyFill="1" applyAlignment="1">
      <alignment horizontal="center" wrapText="1"/>
    </xf>
    <xf numFmtId="0" fontId="40" fillId="0" borderId="0" xfId="148" applyFont="1" applyAlignment="1">
      <alignment wrapText="1"/>
    </xf>
    <xf numFmtId="0" fontId="40" fillId="0" borderId="0" xfId="148" applyFont="1" applyAlignment="1">
      <alignment horizontal="center" vertical="top" wrapText="1"/>
    </xf>
    <xf numFmtId="0" fontId="16" fillId="0" borderId="0" xfId="147" applyFont="1" applyAlignment="1">
      <alignment vertical="top"/>
    </xf>
    <xf numFmtId="0" fontId="16" fillId="0" borderId="0" xfId="0" applyFont="1" applyAlignment="1">
      <alignment horizontal="left" vertical="top"/>
    </xf>
    <xf numFmtId="0" fontId="2" fillId="0" borderId="0" xfId="120" applyFont="1" applyAlignment="1">
      <alignment vertical="top" wrapText="1"/>
    </xf>
    <xf numFmtId="0" fontId="2" fillId="0" borderId="0" xfId="117" applyFont="1" applyAlignment="1">
      <alignment horizontal="center"/>
    </xf>
    <xf numFmtId="4" fontId="2" fillId="0" borderId="0" xfId="0" applyNumberFormat="1" applyFont="1" applyAlignment="1">
      <alignment horizontal="right" wrapText="1"/>
    </xf>
    <xf numFmtId="170" fontId="2" fillId="0" borderId="0" xfId="0" applyNumberFormat="1" applyFont="1" applyAlignment="1">
      <alignment horizontal="right"/>
    </xf>
    <xf numFmtId="0" fontId="2" fillId="0" borderId="0" xfId="0" applyFont="1" applyAlignment="1">
      <alignment horizontal="left" vertical="top" wrapText="1"/>
    </xf>
    <xf numFmtId="170" fontId="2" fillId="0" borderId="0" xfId="0" applyNumberFormat="1" applyFont="1" applyAlignment="1">
      <alignment horizontal="center" wrapText="1"/>
    </xf>
    <xf numFmtId="1" fontId="2" fillId="0" borderId="0" xfId="0" applyNumberFormat="1" applyFont="1" applyAlignment="1">
      <alignment horizontal="left" vertical="top" wrapText="1"/>
    </xf>
    <xf numFmtId="0" fontId="2" fillId="0" borderId="0" xfId="119"/>
    <xf numFmtId="170" fontId="2" fillId="0" borderId="0" xfId="119" applyNumberFormat="1" applyAlignment="1">
      <alignment horizontal="center"/>
    </xf>
    <xf numFmtId="0" fontId="2" fillId="0" borderId="0" xfId="120" applyFont="1" applyAlignment="1">
      <alignment horizontal="center" wrapText="1"/>
    </xf>
    <xf numFmtId="0" fontId="57" fillId="0" borderId="0" xfId="117" applyFont="1" applyAlignment="1">
      <alignment horizontal="left" vertical="top" wrapText="1"/>
    </xf>
    <xf numFmtId="4" fontId="2" fillId="0" borderId="0" xfId="146" applyNumberFormat="1" applyFont="1" applyProtection="1">
      <protection locked="0"/>
    </xf>
    <xf numFmtId="4" fontId="31" fillId="0" borderId="0" xfId="0" applyNumberFormat="1" applyFont="1"/>
    <xf numFmtId="3" fontId="31" fillId="0" borderId="0" xfId="0" applyNumberFormat="1" applyFont="1" applyAlignment="1">
      <alignment horizontal="center"/>
    </xf>
    <xf numFmtId="0" fontId="51" fillId="0" borderId="0" xfId="147" applyFont="1" applyAlignment="1">
      <alignment horizontal="center" vertical="top" wrapText="1"/>
    </xf>
    <xf numFmtId="0" fontId="51" fillId="0" borderId="0" xfId="0" applyFont="1" applyAlignment="1">
      <alignment wrapText="1"/>
    </xf>
    <xf numFmtId="0" fontId="16" fillId="0" borderId="0" xfId="147" applyFont="1" applyAlignment="1">
      <alignment horizontal="center" vertical="center"/>
    </xf>
    <xf numFmtId="0" fontId="16" fillId="0" borderId="0" xfId="0" applyFont="1" applyAlignment="1">
      <alignment horizontal="left"/>
    </xf>
    <xf numFmtId="0" fontId="46" fillId="0" borderId="0" xfId="147" applyFont="1" applyAlignment="1">
      <alignment horizontal="center" vertical="top" wrapText="1"/>
    </xf>
    <xf numFmtId="0" fontId="46" fillId="0" borderId="0" xfId="0" applyFont="1" applyAlignment="1">
      <alignment wrapText="1"/>
    </xf>
    <xf numFmtId="0" fontId="16" fillId="0" borderId="0" xfId="145" applyFont="1" applyAlignment="1">
      <alignment vertical="top" wrapText="1"/>
    </xf>
    <xf numFmtId="4" fontId="2" fillId="0" borderId="0" xfId="146" applyNumberFormat="1" applyFont="1" applyAlignment="1">
      <alignment horizontal="center" wrapText="1"/>
    </xf>
    <xf numFmtId="0" fontId="2" fillId="0" borderId="0" xfId="146" applyFont="1" applyAlignment="1">
      <alignment horizontal="right" vertical="top"/>
    </xf>
    <xf numFmtId="166" fontId="16" fillId="0" borderId="0" xfId="0" applyNumberFormat="1" applyFont="1" applyAlignment="1">
      <alignment horizontal="right" wrapText="1"/>
    </xf>
    <xf numFmtId="166" fontId="16" fillId="0" borderId="0" xfId="145" applyNumberFormat="1" applyFont="1" applyAlignment="1">
      <alignment horizontal="right" wrapText="1"/>
    </xf>
    <xf numFmtId="0" fontId="16" fillId="0" borderId="0" xfId="148" applyFont="1" applyAlignment="1">
      <alignment horizontal="center"/>
    </xf>
    <xf numFmtId="4" fontId="16" fillId="0" borderId="0" xfId="148" applyNumberFormat="1" applyFont="1" applyAlignment="1">
      <alignment horizontal="center"/>
    </xf>
    <xf numFmtId="0" fontId="2" fillId="0" borderId="0" xfId="120" applyFont="1" applyAlignment="1">
      <alignment horizontal="center"/>
    </xf>
    <xf numFmtId="4" fontId="2" fillId="0" borderId="0" xfId="0" applyNumberFormat="1" applyFont="1" applyAlignment="1">
      <alignment horizontal="right" vertical="top" wrapText="1"/>
    </xf>
    <xf numFmtId="0" fontId="31" fillId="0" borderId="0" xfId="120" applyFont="1" applyAlignment="1">
      <alignment vertical="top" wrapText="1"/>
    </xf>
    <xf numFmtId="0" fontId="2" fillId="0" borderId="0" xfId="115" applyFont="1" applyAlignment="1">
      <alignment horizontal="left" vertical="top" wrapText="1"/>
    </xf>
    <xf numFmtId="170" fontId="2" fillId="0" borderId="0" xfId="115" applyNumberFormat="1" applyFont="1" applyAlignment="1">
      <alignment horizontal="center" wrapText="1"/>
    </xf>
    <xf numFmtId="0" fontId="2" fillId="0" borderId="0" xfId="0" applyFont="1" applyAlignment="1">
      <alignment horizontal="center" shrinkToFit="1"/>
    </xf>
    <xf numFmtId="0" fontId="2" fillId="0" borderId="0" xfId="113" applyFont="1"/>
    <xf numFmtId="170" fontId="2" fillId="0" borderId="0" xfId="113" applyNumberFormat="1" applyFont="1" applyAlignment="1">
      <alignment horizontal="center"/>
    </xf>
    <xf numFmtId="0" fontId="2" fillId="0" borderId="0" xfId="0" applyFont="1" applyAlignment="1">
      <alignment horizontal="left" vertical="top"/>
    </xf>
    <xf numFmtId="0" fontId="46" fillId="0" borderId="0" xfId="0" applyFont="1" applyAlignment="1">
      <alignment vertical="top" wrapText="1"/>
    </xf>
    <xf numFmtId="0" fontId="51" fillId="0" borderId="0" xfId="117" applyFont="1" applyAlignment="1">
      <alignment horizontal="left" vertical="top" wrapText="1"/>
    </xf>
    <xf numFmtId="0" fontId="31" fillId="0" borderId="0" xfId="117" applyFont="1" applyAlignment="1">
      <alignment horizontal="left" vertical="top" wrapText="1"/>
    </xf>
    <xf numFmtId="165" fontId="2" fillId="0" borderId="0" xfId="156" applyFont="1" applyFill="1" applyBorder="1" applyAlignment="1">
      <alignment horizontal="center" wrapText="1"/>
    </xf>
    <xf numFmtId="49" fontId="51" fillId="0" borderId="0" xfId="0" applyNumberFormat="1" applyFont="1" applyAlignment="1">
      <alignment horizontal="center" vertical="top" wrapText="1"/>
    </xf>
    <xf numFmtId="0" fontId="51" fillId="0" borderId="0" xfId="0" applyFont="1" applyAlignment="1">
      <alignment vertical="top" wrapText="1"/>
    </xf>
    <xf numFmtId="0" fontId="46" fillId="0" borderId="0" xfId="0" applyFont="1" applyAlignment="1">
      <alignment horizontal="center" vertical="top" wrapText="1"/>
    </xf>
    <xf numFmtId="0" fontId="16" fillId="0" borderId="0" xfId="0" applyFont="1" applyAlignment="1">
      <alignment horizontal="center" vertical="top"/>
    </xf>
    <xf numFmtId="0" fontId="31" fillId="0" borderId="0" xfId="142" applyFont="1" applyAlignment="1">
      <alignment vertical="top" wrapText="1"/>
    </xf>
    <xf numFmtId="1" fontId="16" fillId="0" borderId="0" xfId="0" applyNumberFormat="1" applyFont="1" applyAlignment="1">
      <alignment horizontal="center"/>
    </xf>
    <xf numFmtId="2" fontId="2" fillId="0" borderId="0" xfId="0" applyNumberFormat="1" applyFont="1" applyAlignment="1">
      <alignment horizontal="right"/>
    </xf>
    <xf numFmtId="0" fontId="2" fillId="0" borderId="0" xfId="176" applyAlignment="1">
      <alignment horizontal="center" vertical="top" wrapText="1"/>
    </xf>
    <xf numFmtId="0" fontId="42" fillId="0" borderId="0" xfId="0" applyFont="1" applyAlignment="1">
      <alignment vertical="top" wrapText="1"/>
    </xf>
    <xf numFmtId="0" fontId="2" fillId="0" borderId="0" xfId="176" applyAlignment="1">
      <alignment horizontal="center"/>
    </xf>
    <xf numFmtId="0" fontId="40" fillId="0" borderId="0" xfId="177" applyFont="1" applyAlignment="1">
      <alignment vertical="top" wrapText="1"/>
    </xf>
    <xf numFmtId="0" fontId="40" fillId="0" borderId="0" xfId="176" applyFont="1" applyAlignment="1">
      <alignment wrapText="1"/>
    </xf>
    <xf numFmtId="0" fontId="40" fillId="0" borderId="0" xfId="176" applyFont="1" applyAlignment="1">
      <alignment vertical="top" wrapText="1"/>
    </xf>
    <xf numFmtId="0" fontId="31" fillId="0" borderId="0" xfId="178" applyFont="1" applyAlignment="1">
      <alignment horizontal="center" vertical="top"/>
    </xf>
    <xf numFmtId="0" fontId="19" fillId="0" borderId="0" xfId="179" applyFont="1"/>
    <xf numFmtId="0" fontId="2" fillId="0" borderId="0" xfId="166" applyAlignment="1">
      <alignment horizontal="center" vertical="top" wrapText="1"/>
    </xf>
    <xf numFmtId="0" fontId="16" fillId="0" borderId="0" xfId="166" applyFont="1" applyAlignment="1">
      <alignment horizontal="center"/>
    </xf>
    <xf numFmtId="0" fontId="2" fillId="0" borderId="0" xfId="120" applyFont="1" applyAlignment="1">
      <alignment horizontal="left" vertical="top" wrapText="1"/>
    </xf>
    <xf numFmtId="170" fontId="2" fillId="0" borderId="0" xfId="120" applyNumberFormat="1" applyFont="1" applyAlignment="1" applyProtection="1">
      <alignment horizontal="center" wrapText="1"/>
      <protection locked="0"/>
    </xf>
    <xf numFmtId="170" fontId="2" fillId="0" borderId="0" xfId="120" applyNumberFormat="1" applyFont="1" applyAlignment="1" applyProtection="1">
      <alignment horizontal="right" wrapText="1"/>
      <protection locked="0"/>
    </xf>
    <xf numFmtId="170" fontId="31" fillId="0" borderId="0" xfId="120" applyNumberFormat="1" applyFont="1" applyAlignment="1" applyProtection="1">
      <alignment horizontal="right" wrapText="1"/>
      <protection locked="0"/>
    </xf>
    <xf numFmtId="0" fontId="2" fillId="0" borderId="0" xfId="116" applyFont="1" applyAlignment="1">
      <alignment horizontal="center" wrapText="1"/>
    </xf>
    <xf numFmtId="0" fontId="2" fillId="0" borderId="0" xfId="116" applyFont="1" applyAlignment="1">
      <alignment horizontal="center"/>
    </xf>
    <xf numFmtId="170" fontId="2" fillId="0" borderId="0" xfId="116" applyNumberFormat="1" applyFont="1" applyAlignment="1" applyProtection="1">
      <alignment horizontal="center" wrapText="1"/>
      <protection locked="0"/>
    </xf>
    <xf numFmtId="170" fontId="2" fillId="0" borderId="0" xfId="116" applyNumberFormat="1" applyFont="1" applyAlignment="1" applyProtection="1">
      <alignment horizontal="right" wrapText="1"/>
      <protection locked="0"/>
    </xf>
    <xf numFmtId="170" fontId="31" fillId="0" borderId="0" xfId="0" applyNumberFormat="1" applyFont="1" applyAlignment="1" applyProtection="1">
      <alignment horizontal="right"/>
      <protection locked="0"/>
    </xf>
    <xf numFmtId="0" fontId="54" fillId="0" borderId="0" xfId="114" applyFont="1" applyAlignment="1">
      <alignment horizontal="left" vertical="top" wrapText="1"/>
    </xf>
    <xf numFmtId="0" fontId="55" fillId="0" borderId="0" xfId="120" applyFont="1" applyAlignment="1">
      <alignment wrapText="1"/>
    </xf>
    <xf numFmtId="0" fontId="55" fillId="0" borderId="0" xfId="120" applyFont="1" applyAlignment="1">
      <alignment horizontal="right" wrapText="1"/>
    </xf>
    <xf numFmtId="170" fontId="55" fillId="0" borderId="0" xfId="120" applyNumberFormat="1" applyFont="1" applyAlignment="1" applyProtection="1">
      <alignment horizontal="right" wrapText="1"/>
      <protection locked="0"/>
    </xf>
    <xf numFmtId="170" fontId="55" fillId="0" borderId="0" xfId="115" applyNumberFormat="1" applyFont="1" applyAlignment="1">
      <alignment horizontal="center" wrapText="1"/>
    </xf>
    <xf numFmtId="0" fontId="55" fillId="0" borderId="0" xfId="115" applyFont="1" applyAlignment="1">
      <alignment horizontal="left" vertical="top" wrapText="1"/>
    </xf>
    <xf numFmtId="0" fontId="2" fillId="0" borderId="0" xfId="120" applyFont="1" applyAlignment="1">
      <alignment wrapText="1"/>
    </xf>
    <xf numFmtId="0" fontId="2" fillId="0" borderId="0" xfId="120" applyFont="1" applyAlignment="1">
      <alignment horizontal="right" wrapText="1"/>
    </xf>
    <xf numFmtId="4" fontId="2" fillId="0" borderId="0" xfId="142" applyNumberFormat="1" applyFont="1" applyAlignment="1">
      <alignment horizontal="center" wrapText="1"/>
    </xf>
    <xf numFmtId="0" fontId="40" fillId="0" borderId="0" xfId="0" applyFont="1" applyAlignment="1">
      <alignment vertical="top" wrapText="1"/>
    </xf>
    <xf numFmtId="0" fontId="2" fillId="0" borderId="0" xfId="0" applyFont="1" applyAlignment="1">
      <alignment horizontal="right" shrinkToFit="1"/>
    </xf>
    <xf numFmtId="4" fontId="2" fillId="0" borderId="0" xfId="113" applyNumberFormat="1" applyFont="1" applyAlignment="1">
      <alignment horizontal="right" shrinkToFit="1"/>
    </xf>
    <xf numFmtId="0" fontId="2" fillId="0" borderId="0" xfId="109" applyFont="1" applyAlignment="1">
      <alignment horizontal="center"/>
    </xf>
    <xf numFmtId="4" fontId="2" fillId="0" borderId="0" xfId="109" applyNumberFormat="1" applyFont="1" applyAlignment="1">
      <alignment horizontal="center" vertical="top" wrapText="1"/>
    </xf>
    <xf numFmtId="0" fontId="2" fillId="0" borderId="0" xfId="0" applyFont="1" applyAlignment="1">
      <alignment horizontal="right" wrapText="1"/>
    </xf>
    <xf numFmtId="0" fontId="2" fillId="0" borderId="0" xfId="117" applyFont="1" applyAlignment="1">
      <alignment horizontal="left" wrapText="1"/>
    </xf>
    <xf numFmtId="0" fontId="2" fillId="0" borderId="0" xfId="117" applyFont="1" applyAlignment="1">
      <alignment horizontal="right" wrapText="1"/>
    </xf>
    <xf numFmtId="4" fontId="2" fillId="0" borderId="0" xfId="117" applyNumberFormat="1" applyFont="1" applyAlignment="1">
      <alignment horizontal="right" vertical="top" wrapText="1"/>
    </xf>
    <xf numFmtId="0" fontId="2" fillId="0" borderId="0" xfId="117" applyFont="1" applyAlignment="1">
      <alignment horizontal="center" vertical="top" wrapText="1"/>
    </xf>
    <xf numFmtId="4" fontId="2" fillId="0" borderId="0" xfId="117" applyNumberFormat="1" applyFont="1" applyAlignment="1">
      <alignment horizontal="center" vertical="top" wrapText="1"/>
    </xf>
    <xf numFmtId="0" fontId="2" fillId="0" borderId="0" xfId="113" applyFont="1" applyAlignment="1">
      <alignment horizontal="center"/>
    </xf>
    <xf numFmtId="0" fontId="46" fillId="0" borderId="0" xfId="147" applyFont="1" applyAlignment="1">
      <alignment horizontal="center" wrapText="1"/>
    </xf>
    <xf numFmtId="4" fontId="2" fillId="0" borderId="0" xfId="0" applyNumberFormat="1" applyFont="1" applyAlignment="1" applyProtection="1">
      <alignment horizontal="center"/>
      <protection locked="0"/>
    </xf>
    <xf numFmtId="4" fontId="2" fillId="0" borderId="0" xfId="149" applyNumberFormat="1" applyFont="1" applyAlignment="1">
      <alignment horizontal="center" wrapText="1"/>
    </xf>
    <xf numFmtId="4" fontId="2" fillId="0" borderId="0" xfId="149" applyNumberFormat="1" applyFont="1" applyAlignment="1">
      <alignment horizontal="right" wrapText="1"/>
    </xf>
    <xf numFmtId="4" fontId="2" fillId="0" borderId="0" xfId="117" applyNumberFormat="1" applyFont="1" applyAlignment="1">
      <alignment horizontal="center" wrapText="1"/>
    </xf>
    <xf numFmtId="0" fontId="2" fillId="0" borderId="0" xfId="140" applyFont="1" applyAlignment="1">
      <alignment horizontal="left" vertical="top" wrapText="1"/>
    </xf>
    <xf numFmtId="0" fontId="2" fillId="0" borderId="0" xfId="140" applyFont="1" applyAlignment="1">
      <alignment horizontal="center"/>
    </xf>
    <xf numFmtId="0" fontId="2" fillId="0" borderId="0" xfId="140" applyFont="1" applyAlignment="1">
      <alignment horizontal="center" wrapText="1"/>
    </xf>
    <xf numFmtId="4" fontId="2" fillId="0" borderId="0" xfId="140" applyNumberFormat="1" applyFont="1" applyAlignment="1">
      <alignment horizontal="center"/>
    </xf>
    <xf numFmtId="0" fontId="2" fillId="0" borderId="0" xfId="140" applyFont="1" applyAlignment="1">
      <alignment vertical="top" wrapText="1"/>
    </xf>
    <xf numFmtId="0" fontId="2" fillId="0" borderId="0" xfId="140" applyFont="1" applyAlignment="1">
      <alignment horizontal="center" vertical="top" wrapText="1"/>
    </xf>
    <xf numFmtId="0" fontId="2" fillId="0" borderId="0" xfId="0" quotePrefix="1" applyFont="1" applyAlignment="1">
      <alignment horizontal="left" vertical="top" wrapText="1"/>
    </xf>
    <xf numFmtId="0" fontId="2" fillId="0" borderId="0" xfId="140" quotePrefix="1" applyFont="1" applyAlignment="1">
      <alignment horizontal="left" vertical="top" wrapText="1"/>
    </xf>
    <xf numFmtId="0" fontId="51" fillId="0" borderId="0" xfId="140" applyFont="1" applyAlignment="1">
      <alignment horizontal="center" vertical="top" wrapText="1"/>
    </xf>
    <xf numFmtId="0" fontId="42" fillId="0" borderId="0" xfId="147" applyFont="1" applyAlignment="1">
      <alignment horizontal="center" vertical="top"/>
    </xf>
    <xf numFmtId="4" fontId="16" fillId="0" borderId="0" xfId="0" applyNumberFormat="1" applyFont="1" applyAlignment="1">
      <alignment horizontal="center"/>
    </xf>
    <xf numFmtId="0" fontId="16" fillId="0" borderId="0" xfId="147" applyFont="1" applyAlignment="1">
      <alignment horizontal="center" vertical="top"/>
    </xf>
    <xf numFmtId="49" fontId="2" fillId="0" borderId="0" xfId="0" applyNumberFormat="1" applyFont="1" applyAlignment="1">
      <alignment horizontal="justify" vertical="top"/>
    </xf>
    <xf numFmtId="0" fontId="65" fillId="0" borderId="0" xfId="0" applyFont="1" applyAlignment="1">
      <alignment vertical="top"/>
    </xf>
    <xf numFmtId="0" fontId="2" fillId="0" borderId="0" xfId="175" applyFont="1" applyAlignment="1">
      <alignment vertical="top" wrapText="1"/>
    </xf>
    <xf numFmtId="1" fontId="2" fillId="0" borderId="0" xfId="0" applyNumberFormat="1" applyFont="1" applyAlignment="1">
      <alignment horizontal="right" vertical="top"/>
    </xf>
    <xf numFmtId="0" fontId="2" fillId="0" borderId="0" xfId="175" applyFont="1" applyAlignment="1">
      <alignment horizontal="center" wrapText="1"/>
    </xf>
    <xf numFmtId="0" fontId="16" fillId="0" borderId="0" xfId="148" applyFont="1" applyAlignment="1">
      <alignment horizontal="left" vertical="top"/>
    </xf>
    <xf numFmtId="4" fontId="16" fillId="0" borderId="0" xfId="147" applyNumberFormat="1" applyFont="1" applyAlignment="1">
      <alignment horizontal="right" vertical="top"/>
    </xf>
    <xf numFmtId="49" fontId="44" fillId="0" borderId="0" xfId="0" applyNumberFormat="1" applyFont="1" applyAlignment="1">
      <alignment horizontal="center" vertical="top" wrapText="1"/>
    </xf>
    <xf numFmtId="3" fontId="2" fillId="0" borderId="0" xfId="0" applyNumberFormat="1" applyFont="1" applyAlignment="1">
      <alignment horizontal="center" vertical="top"/>
    </xf>
    <xf numFmtId="4" fontId="2" fillId="0" borderId="0" xfId="0" applyNumberFormat="1" applyFont="1" applyAlignment="1">
      <alignment horizontal="right" vertical="top"/>
    </xf>
    <xf numFmtId="3" fontId="2" fillId="0" borderId="0" xfId="0" applyNumberFormat="1" applyFont="1" applyAlignment="1">
      <alignment horizontal="right" vertical="top"/>
    </xf>
    <xf numFmtId="3" fontId="2" fillId="0" borderId="0" xfId="0" applyNumberFormat="1" applyFont="1" applyAlignment="1">
      <alignment vertical="top"/>
    </xf>
    <xf numFmtId="4" fontId="2" fillId="0" borderId="0" xfId="0" applyNumberFormat="1" applyFont="1" applyAlignment="1">
      <alignment vertical="top"/>
    </xf>
    <xf numFmtId="0" fontId="2" fillId="0" borderId="0" xfId="0" applyFont="1" applyAlignment="1">
      <alignment vertical="top"/>
    </xf>
    <xf numFmtId="49" fontId="16" fillId="0" borderId="0" xfId="0" applyNumberFormat="1" applyFont="1" applyAlignment="1">
      <alignment horizontal="center" vertical="top" wrapText="1"/>
    </xf>
    <xf numFmtId="0" fontId="16" fillId="0" borderId="0" xfId="0" applyFont="1" applyAlignment="1">
      <alignment horizontal="center" vertical="top" wrapText="1"/>
    </xf>
    <xf numFmtId="0" fontId="16" fillId="0" borderId="0" xfId="0" applyFont="1" applyAlignment="1">
      <alignment vertical="top" wrapText="1"/>
    </xf>
    <xf numFmtId="3" fontId="16" fillId="0" borderId="0" xfId="0" applyNumberFormat="1" applyFont="1" applyAlignment="1">
      <alignment horizontal="right" vertical="top"/>
    </xf>
    <xf numFmtId="3" fontId="2" fillId="0" borderId="0" xfId="148" applyNumberFormat="1" applyFont="1" applyAlignment="1">
      <alignment horizontal="right" vertical="top"/>
    </xf>
    <xf numFmtId="3" fontId="2" fillId="0" borderId="0" xfId="148" applyNumberFormat="1" applyFont="1" applyAlignment="1">
      <alignment vertical="top"/>
    </xf>
    <xf numFmtId="4" fontId="2" fillId="0" borderId="0" xfId="148" applyNumberFormat="1" applyFont="1" applyAlignment="1">
      <alignment vertical="top"/>
    </xf>
    <xf numFmtId="0" fontId="2" fillId="0" borderId="0" xfId="148" applyFont="1" applyAlignment="1">
      <alignment vertical="top"/>
    </xf>
    <xf numFmtId="0" fontId="46" fillId="0" borderId="0" xfId="148" applyFont="1" applyAlignment="1">
      <alignment horizontal="center" vertical="top" wrapText="1"/>
    </xf>
    <xf numFmtId="0" fontId="46" fillId="0" borderId="0" xfId="148" applyFont="1" applyAlignment="1">
      <alignment vertical="top" wrapText="1"/>
    </xf>
    <xf numFmtId="0" fontId="2" fillId="0" borderId="0" xfId="148" applyFont="1" applyAlignment="1">
      <alignment horizontal="center"/>
    </xf>
    <xf numFmtId="0" fontId="31" fillId="0" borderId="0" xfId="160" applyFont="1" applyAlignment="1">
      <alignment horizontal="center" vertical="top" wrapText="1"/>
    </xf>
    <xf numFmtId="1" fontId="2" fillId="0" borderId="10" xfId="0" applyNumberFormat="1" applyFont="1" applyBorder="1" applyAlignment="1">
      <alignment horizontal="left" vertical="top" wrapText="1"/>
    </xf>
    <xf numFmtId="0" fontId="2" fillId="0" borderId="10" xfId="117" applyFont="1" applyBorder="1" applyAlignment="1">
      <alignment vertical="top"/>
    </xf>
    <xf numFmtId="170" fontId="2" fillId="0" borderId="10" xfId="0" applyNumberFormat="1" applyFont="1" applyBorder="1" applyAlignment="1">
      <alignment horizontal="center"/>
    </xf>
    <xf numFmtId="0" fontId="2" fillId="0" borderId="0" xfId="116" applyFont="1" applyAlignment="1">
      <alignment horizontal="left" wrapText="1"/>
    </xf>
    <xf numFmtId="0" fontId="2" fillId="0" borderId="0" xfId="116" applyFont="1" applyAlignment="1">
      <alignment horizontal="right" wrapText="1"/>
    </xf>
    <xf numFmtId="170" fontId="2" fillId="0" borderId="0" xfId="116" applyNumberFormat="1" applyFont="1" applyAlignment="1" applyProtection="1">
      <alignment horizontal="right" vertical="top" wrapText="1"/>
      <protection locked="0"/>
    </xf>
    <xf numFmtId="0" fontId="2" fillId="0" borderId="11" xfId="120" applyFont="1" applyBorder="1" applyAlignment="1">
      <alignment horizontal="left" vertical="top" wrapText="1"/>
    </xf>
    <xf numFmtId="0" fontId="2" fillId="0" borderId="11" xfId="120" applyFont="1" applyBorder="1" applyAlignment="1">
      <alignment horizontal="right" vertical="top" wrapText="1"/>
    </xf>
    <xf numFmtId="3" fontId="53" fillId="0" borderId="16" xfId="0" applyNumberFormat="1" applyFont="1" applyBorder="1" applyAlignment="1">
      <alignment horizontal="right"/>
    </xf>
    <xf numFmtId="49" fontId="53" fillId="0" borderId="16" xfId="0" applyNumberFormat="1" applyFont="1" applyBorder="1" applyAlignment="1">
      <alignment horizontal="left"/>
    </xf>
    <xf numFmtId="49" fontId="53" fillId="0" borderId="16" xfId="0" applyNumberFormat="1" applyFont="1" applyBorder="1" applyAlignment="1">
      <alignment horizontal="center" wrapText="1"/>
    </xf>
    <xf numFmtId="1" fontId="53" fillId="0" borderId="16" xfId="0" applyNumberFormat="1" applyFont="1" applyBorder="1" applyAlignment="1" applyProtection="1">
      <alignment horizontal="center" wrapText="1"/>
      <protection locked="0"/>
    </xf>
    <xf numFmtId="0" fontId="2" fillId="0" borderId="0" xfId="142" applyFont="1" applyAlignment="1">
      <alignment vertical="top" wrapText="1"/>
    </xf>
    <xf numFmtId="0" fontId="2" fillId="0" borderId="0" xfId="142" applyFont="1" applyAlignment="1">
      <alignment horizontal="center" wrapText="1"/>
    </xf>
    <xf numFmtId="0" fontId="15" fillId="0" borderId="0" xfId="142" applyFont="1" applyAlignment="1">
      <alignment vertical="top" wrapText="1"/>
    </xf>
    <xf numFmtId="4" fontId="40" fillId="0" borderId="0" xfId="0" applyNumberFormat="1" applyFont="1" applyAlignment="1">
      <alignment horizontal="right" vertical="top" wrapText="1"/>
    </xf>
    <xf numFmtId="0" fontId="2" fillId="0" borderId="0" xfId="146" applyFont="1" applyAlignment="1">
      <alignment vertical="top" wrapText="1"/>
    </xf>
    <xf numFmtId="0" fontId="2" fillId="0" borderId="0" xfId="146" applyFont="1" applyAlignment="1">
      <alignment horizontal="center"/>
    </xf>
    <xf numFmtId="0" fontId="2" fillId="0" borderId="0" xfId="144" applyFont="1" applyAlignment="1">
      <alignment horizontal="center"/>
    </xf>
    <xf numFmtId="0" fontId="51" fillId="0" borderId="0" xfId="0" applyFont="1" applyAlignment="1">
      <alignment horizontal="center" vertical="top" wrapText="1"/>
    </xf>
    <xf numFmtId="4" fontId="2" fillId="0" borderId="0" xfId="157" applyNumberFormat="1" applyFont="1" applyAlignment="1">
      <alignment horizontal="center" wrapText="1"/>
    </xf>
    <xf numFmtId="0" fontId="2" fillId="0" borderId="0" xfId="157" applyFont="1" applyAlignment="1">
      <alignment vertical="top" wrapText="1"/>
    </xf>
    <xf numFmtId="0" fontId="2" fillId="0" borderId="0" xfId="157" applyFont="1" applyAlignment="1">
      <alignment horizontal="center" vertical="top" wrapText="1"/>
    </xf>
    <xf numFmtId="0" fontId="2" fillId="0" borderId="0" xfId="157" applyFont="1" applyAlignment="1">
      <alignment horizontal="center" wrapText="1"/>
    </xf>
    <xf numFmtId="0" fontId="51" fillId="0" borderId="0" xfId="0" applyFont="1" applyAlignment="1">
      <alignment horizontal="left" vertical="top" wrapText="1"/>
    </xf>
    <xf numFmtId="0" fontId="31" fillId="0" borderId="0" xfId="160" applyFont="1" applyAlignment="1">
      <alignment horizontal="left" vertical="top" wrapText="1"/>
    </xf>
    <xf numFmtId="4" fontId="2" fillId="0" borderId="0" xfId="0" applyNumberFormat="1" applyFont="1" applyAlignment="1">
      <alignment vertical="top" wrapText="1"/>
    </xf>
    <xf numFmtId="0" fontId="2" fillId="0" borderId="0" xfId="161" applyAlignment="1">
      <alignment vertical="top" wrapText="1"/>
    </xf>
    <xf numFmtId="0" fontId="2" fillId="0" borderId="0" xfId="161" applyAlignment="1">
      <alignment horizontal="center" wrapText="1"/>
    </xf>
    <xf numFmtId="4" fontId="2" fillId="0" borderId="0" xfId="161" applyNumberFormat="1" applyAlignment="1">
      <alignment horizontal="center" wrapText="1"/>
    </xf>
    <xf numFmtId="0" fontId="2" fillId="0" borderId="0" xfId="161" applyAlignment="1">
      <alignment horizontal="center"/>
    </xf>
    <xf numFmtId="0" fontId="2" fillId="0" borderId="0" xfId="162" applyAlignment="1">
      <alignment vertical="top" wrapText="1"/>
    </xf>
    <xf numFmtId="49" fontId="2" fillId="0" borderId="0" xfId="0" applyNumberFormat="1" applyFont="1" applyAlignment="1">
      <alignment horizontal="center" vertical="top" wrapText="1"/>
    </xf>
    <xf numFmtId="166" fontId="69" fillId="0" borderId="16" xfId="0" applyNumberFormat="1" applyFont="1" applyBorder="1" applyAlignment="1">
      <alignment horizontal="center" wrapText="1"/>
    </xf>
    <xf numFmtId="166" fontId="36" fillId="0" borderId="0" xfId="0" applyNumberFormat="1" applyFont="1" applyAlignment="1">
      <alignment horizontal="center" wrapText="1"/>
    </xf>
    <xf numFmtId="0" fontId="37" fillId="0" borderId="0" xfId="0" applyFont="1"/>
    <xf numFmtId="0" fontId="54" fillId="0" borderId="0" xfId="114" applyFont="1" applyAlignment="1">
      <alignment horizontal="center" vertical="top" wrapText="1"/>
    </xf>
    <xf numFmtId="170" fontId="54" fillId="0" borderId="0" xfId="114" applyNumberFormat="1" applyFont="1" applyAlignment="1" applyProtection="1">
      <alignment horizontal="center" vertical="top" wrapText="1"/>
      <protection locked="0"/>
    </xf>
    <xf numFmtId="0" fontId="54" fillId="0" borderId="0" xfId="116" applyFont="1" applyAlignment="1">
      <alignment horizontal="left" vertical="top" wrapText="1"/>
    </xf>
    <xf numFmtId="49" fontId="31" fillId="0" borderId="0" xfId="106" applyNumberFormat="1" applyFont="1" applyAlignment="1">
      <alignment horizontal="left" wrapText="1"/>
    </xf>
    <xf numFmtId="0" fontId="2" fillId="0" borderId="0" xfId="169" applyFont="1" applyAlignment="1">
      <alignment horizontal="left" vertical="top" wrapText="1"/>
    </xf>
    <xf numFmtId="170" fontId="2" fillId="0" borderId="0" xfId="114" applyNumberFormat="1" applyFont="1" applyAlignment="1">
      <alignment horizontal="center" wrapText="1"/>
    </xf>
    <xf numFmtId="0" fontId="2" fillId="0" borderId="0" xfId="114" applyFont="1" applyAlignment="1">
      <alignment horizontal="left" vertical="top" wrapText="1"/>
    </xf>
    <xf numFmtId="1" fontId="2" fillId="0" borderId="0" xfId="114" applyNumberFormat="1" applyFont="1" applyAlignment="1">
      <alignment horizontal="left"/>
    </xf>
    <xf numFmtId="0" fontId="2" fillId="0" borderId="0" xfId="169" applyFont="1" applyAlignment="1">
      <alignment horizontal="justify" vertical="top" wrapText="1"/>
    </xf>
    <xf numFmtId="0" fontId="53" fillId="0" borderId="0" xfId="169" applyFont="1" applyAlignment="1">
      <alignment horizontal="justify" vertical="top" wrapText="1"/>
    </xf>
    <xf numFmtId="0" fontId="2" fillId="0" borderId="0" xfId="169" applyFont="1" applyAlignment="1">
      <alignment vertical="top" wrapText="1"/>
    </xf>
    <xf numFmtId="3" fontId="2" fillId="0" borderId="0" xfId="169" applyNumberFormat="1" applyFont="1" applyAlignment="1">
      <alignment horizontal="left"/>
    </xf>
    <xf numFmtId="0" fontId="31" fillId="0" borderId="0" xfId="169" applyFont="1" applyAlignment="1">
      <alignment vertical="top" wrapText="1"/>
    </xf>
    <xf numFmtId="0" fontId="2" fillId="0" borderId="0" xfId="114" quotePrefix="1" applyFont="1" applyAlignment="1">
      <alignment vertical="top" wrapText="1"/>
    </xf>
    <xf numFmtId="3" fontId="2" fillId="0" borderId="0" xfId="117" applyNumberFormat="1" applyFont="1" applyAlignment="1">
      <alignment horizontal="center" shrinkToFit="1"/>
    </xf>
    <xf numFmtId="0" fontId="2" fillId="0" borderId="0" xfId="117" applyFont="1" applyAlignment="1">
      <alignment horizontal="center" shrinkToFit="1"/>
    </xf>
    <xf numFmtId="0" fontId="2" fillId="0" borderId="0" xfId="128" applyFont="1" applyAlignment="1">
      <alignment horizontal="left" vertical="top" wrapText="1"/>
    </xf>
    <xf numFmtId="2" fontId="2" fillId="0" borderId="0" xfId="118" applyNumberFormat="1" applyFont="1" applyAlignment="1">
      <alignment horizontal="center"/>
    </xf>
    <xf numFmtId="4" fontId="2" fillId="0" borderId="0" xfId="118" applyNumberFormat="1" applyFont="1" applyAlignment="1" applyProtection="1">
      <alignment horizontal="center"/>
      <protection locked="0"/>
    </xf>
    <xf numFmtId="0" fontId="2" fillId="0" borderId="0" xfId="118" applyFont="1" applyAlignment="1">
      <alignment vertical="top" wrapText="1"/>
    </xf>
    <xf numFmtId="0" fontId="2" fillId="0" borderId="0" xfId="118" applyFont="1" applyAlignment="1">
      <alignment horizontal="center" wrapText="1"/>
    </xf>
    <xf numFmtId="4" fontId="2" fillId="0" borderId="0" xfId="0" applyNumberFormat="1" applyFont="1" applyAlignment="1">
      <alignment horizontal="right"/>
    </xf>
    <xf numFmtId="0" fontId="42" fillId="0" borderId="0" xfId="0" applyFont="1" applyAlignment="1">
      <alignment vertical="top"/>
    </xf>
    <xf numFmtId="4" fontId="2" fillId="0" borderId="0" xfId="147" applyNumberFormat="1" applyFont="1" applyAlignment="1">
      <alignment horizontal="center" vertical="top"/>
    </xf>
    <xf numFmtId="49" fontId="2" fillId="0" borderId="0" xfId="0" applyNumberFormat="1" applyFont="1" applyAlignment="1">
      <alignment horizontal="center" vertical="top"/>
    </xf>
    <xf numFmtId="1" fontId="2" fillId="0" borderId="0" xfId="114" applyNumberFormat="1" applyFont="1" applyAlignment="1">
      <alignment horizontal="left" vertical="top"/>
    </xf>
    <xf numFmtId="0" fontId="2" fillId="0" borderId="0" xfId="128" applyFont="1" applyAlignment="1">
      <alignment vertical="top" wrapText="1"/>
    </xf>
    <xf numFmtId="49" fontId="2" fillId="0" borderId="0" xfId="117" applyNumberFormat="1" applyFont="1" applyAlignment="1">
      <alignment horizontal="center"/>
    </xf>
    <xf numFmtId="168" fontId="2" fillId="0" borderId="0" xfId="117" applyNumberFormat="1" applyFont="1" applyAlignment="1">
      <alignment horizontal="center"/>
    </xf>
    <xf numFmtId="0" fontId="2" fillId="0" borderId="0" xfId="114" applyFont="1" applyAlignment="1">
      <alignment horizontal="center" wrapText="1"/>
    </xf>
    <xf numFmtId="2" fontId="2" fillId="0" borderId="0" xfId="120" applyNumberFormat="1" applyFont="1" applyAlignment="1">
      <alignment horizontal="center" wrapText="1"/>
    </xf>
    <xf numFmtId="0" fontId="2" fillId="0" borderId="0" xfId="126" applyFont="1" applyAlignment="1">
      <alignment horizontal="justify"/>
    </xf>
    <xf numFmtId="169" fontId="2" fillId="0" borderId="0" xfId="100" applyNumberFormat="1" applyFont="1" applyAlignment="1">
      <alignment horizontal="left"/>
    </xf>
    <xf numFmtId="0" fontId="2" fillId="0" borderId="0" xfId="127" applyFont="1" applyAlignment="1">
      <alignment horizontal="left" vertical="top" wrapText="1"/>
    </xf>
    <xf numFmtId="0" fontId="50" fillId="0" borderId="0" xfId="167" applyFont="1" applyAlignment="1">
      <alignment vertical="top" wrapText="1"/>
    </xf>
    <xf numFmtId="0" fontId="2" fillId="0" borderId="0" xfId="168" applyFont="1" applyAlignment="1">
      <alignment horizontal="center"/>
    </xf>
    <xf numFmtId="49" fontId="2" fillId="0" borderId="0" xfId="168" applyNumberFormat="1" applyFont="1" applyAlignment="1">
      <alignment horizontal="right" vertical="top"/>
    </xf>
    <xf numFmtId="0" fontId="46" fillId="0" borderId="0" xfId="147" applyFont="1" applyAlignment="1">
      <alignment vertical="top" wrapText="1"/>
    </xf>
    <xf numFmtId="4" fontId="2" fillId="0" borderId="0" xfId="147" applyNumberFormat="1" applyFont="1" applyAlignment="1">
      <alignment horizontal="right" vertical="top"/>
    </xf>
    <xf numFmtId="3" fontId="2" fillId="0" borderId="0" xfId="117" applyNumberFormat="1" applyFont="1" applyAlignment="1">
      <alignment horizontal="right" shrinkToFit="1"/>
    </xf>
    <xf numFmtId="4" fontId="2" fillId="0" borderId="0" xfId="117" applyNumberFormat="1" applyFont="1" applyAlignment="1">
      <alignment horizontal="center" shrinkToFit="1"/>
    </xf>
    <xf numFmtId="1" fontId="2" fillId="0" borderId="0" xfId="0" applyNumberFormat="1" applyFont="1" applyAlignment="1">
      <alignment horizontal="center"/>
    </xf>
    <xf numFmtId="0" fontId="2" fillId="0" borderId="0" xfId="178" applyFont="1" applyAlignment="1">
      <alignment horizontal="center" vertical="top"/>
    </xf>
    <xf numFmtId="2" fontId="2" fillId="0" borderId="0" xfId="179" applyNumberFormat="1" applyFont="1" applyAlignment="1">
      <alignment horizontal="right" vertical="center"/>
    </xf>
    <xf numFmtId="0" fontId="2" fillId="0" borderId="11" xfId="120" applyFont="1" applyBorder="1" applyAlignment="1">
      <alignment horizontal="left" wrapText="1"/>
    </xf>
    <xf numFmtId="0" fontId="2" fillId="0" borderId="11" xfId="120" applyFont="1" applyBorder="1" applyAlignment="1">
      <alignment horizontal="center" wrapText="1"/>
    </xf>
    <xf numFmtId="170" fontId="2" fillId="0" borderId="15" xfId="0" applyNumberFormat="1" applyFont="1" applyBorder="1" applyAlignment="1">
      <alignment horizontal="center"/>
    </xf>
    <xf numFmtId="0" fontId="31" fillId="0" borderId="0" xfId="114" applyFont="1" applyAlignment="1">
      <alignment vertical="top" wrapText="1"/>
    </xf>
    <xf numFmtId="0" fontId="31" fillId="0" borderId="0" xfId="120" applyFont="1" applyAlignment="1">
      <alignment horizontal="left" wrapText="1"/>
    </xf>
    <xf numFmtId="0" fontId="31" fillId="0" borderId="0" xfId="120" applyFont="1" applyAlignment="1">
      <alignment horizontal="center" wrapText="1"/>
    </xf>
    <xf numFmtId="170" fontId="31" fillId="0" borderId="0" xfId="120" applyNumberFormat="1" applyFont="1" applyAlignment="1" applyProtection="1">
      <alignment horizontal="center" wrapText="1"/>
      <protection locked="0"/>
    </xf>
    <xf numFmtId="0" fontId="31" fillId="0" borderId="0" xfId="116" applyFont="1" applyAlignment="1">
      <alignment horizontal="left" vertical="top" wrapText="1"/>
    </xf>
    <xf numFmtId="3" fontId="37" fillId="0" borderId="0" xfId="0" applyNumberFormat="1" applyFont="1" applyAlignment="1">
      <alignment horizontal="right"/>
    </xf>
    <xf numFmtId="49" fontId="37" fillId="0" borderId="0" xfId="0" applyNumberFormat="1" applyFont="1" applyAlignment="1">
      <alignment horizontal="left"/>
    </xf>
    <xf numFmtId="49" fontId="37" fillId="0" borderId="0" xfId="0" applyNumberFormat="1" applyFont="1" applyAlignment="1">
      <alignment horizontal="center" wrapText="1"/>
    </xf>
    <xf numFmtId="1" fontId="37" fillId="0" borderId="0" xfId="0" applyNumberFormat="1" applyFont="1" applyAlignment="1" applyProtection="1">
      <alignment horizontal="center" wrapText="1"/>
      <protection locked="0"/>
    </xf>
    <xf numFmtId="0" fontId="42" fillId="0" borderId="0" xfId="165" applyAlignment="1">
      <alignment vertical="top"/>
    </xf>
    <xf numFmtId="4" fontId="2" fillId="0" borderId="0" xfId="168" applyNumberFormat="1" applyFont="1" applyAlignment="1">
      <alignment horizontal="right"/>
    </xf>
    <xf numFmtId="0" fontId="2" fillId="0" borderId="0" xfId="142" applyFont="1" applyAlignment="1">
      <alignment horizontal="center" vertical="top" wrapText="1"/>
    </xf>
    <xf numFmtId="2" fontId="2" fillId="0" borderId="0" xfId="176" applyNumberFormat="1" applyAlignment="1">
      <alignment horizontal="right" vertical="top" wrapText="1"/>
    </xf>
    <xf numFmtId="4" fontId="40" fillId="0" borderId="0" xfId="177" applyNumberFormat="1" applyFont="1" applyAlignment="1">
      <alignment vertical="top" wrapText="1"/>
    </xf>
    <xf numFmtId="2" fontId="2" fillId="0" borderId="0" xfId="180" applyNumberFormat="1" applyFont="1" applyFill="1" applyAlignment="1">
      <alignment vertical="top"/>
    </xf>
    <xf numFmtId="4" fontId="2" fillId="0" borderId="15" xfId="119" applyNumberFormat="1" applyBorder="1" applyAlignment="1">
      <alignment horizontal="center"/>
    </xf>
    <xf numFmtId="4" fontId="2" fillId="0" borderId="0" xfId="119" applyNumberFormat="1" applyAlignment="1">
      <alignment horizontal="center"/>
    </xf>
    <xf numFmtId="49" fontId="2" fillId="0" borderId="0" xfId="0" applyNumberFormat="1" applyFont="1" applyAlignment="1">
      <alignment horizontal="left"/>
    </xf>
    <xf numFmtId="49" fontId="2" fillId="0" borderId="0" xfId="0" applyNumberFormat="1" applyFont="1" applyAlignment="1">
      <alignment horizontal="center" wrapText="1"/>
    </xf>
    <xf numFmtId="1" fontId="2" fillId="0" borderId="0" xfId="0" applyNumberFormat="1" applyFont="1" applyAlignment="1" applyProtection="1">
      <alignment horizontal="center" wrapText="1"/>
      <protection locked="0"/>
    </xf>
    <xf numFmtId="0" fontId="70" fillId="0" borderId="0" xfId="152" applyFont="1" applyAlignment="1">
      <alignment vertical="top" wrapText="1"/>
    </xf>
    <xf numFmtId="0" fontId="2" fillId="0" borderId="0" xfId="152" applyFont="1" applyAlignment="1">
      <alignment horizontal="left"/>
    </xf>
    <xf numFmtId="169" fontId="2" fillId="0" borderId="0" xfId="144" applyNumberFormat="1" applyFont="1" applyAlignment="1" applyProtection="1">
      <alignment horizontal="left" vertical="top"/>
      <protection locked="0"/>
    </xf>
    <xf numFmtId="0" fontId="2" fillId="0" borderId="0" xfId="0" applyFont="1" applyAlignment="1">
      <alignment vertical="center" wrapText="1"/>
    </xf>
    <xf numFmtId="0" fontId="2" fillId="0" borderId="0" xfId="154" applyFont="1" applyAlignment="1">
      <alignment horizontal="center" vertical="top" wrapText="1"/>
    </xf>
    <xf numFmtId="4" fontId="2" fillId="0" borderId="0" xfId="166" applyNumberFormat="1" applyFont="1" applyAlignment="1">
      <alignment horizontal="right" vertical="center"/>
    </xf>
    <xf numFmtId="4" fontId="2" fillId="0" borderId="0" xfId="145" applyNumberFormat="1" applyFont="1" applyAlignment="1">
      <alignment horizontal="right"/>
    </xf>
    <xf numFmtId="3" fontId="2" fillId="0" borderId="0" xfId="145" applyNumberFormat="1" applyFont="1" applyAlignment="1">
      <alignment horizontal="right"/>
    </xf>
    <xf numFmtId="3" fontId="2" fillId="0" borderId="0" xfId="145" applyNumberFormat="1" applyFont="1"/>
    <xf numFmtId="4" fontId="2" fillId="0" borderId="0" xfId="145" applyNumberFormat="1" applyFont="1"/>
    <xf numFmtId="0" fontId="2" fillId="0" borderId="0" xfId="145" applyFont="1"/>
    <xf numFmtId="49" fontId="42" fillId="0" borderId="0" xfId="148" applyNumberFormat="1" applyFont="1" applyAlignment="1">
      <alignment vertical="top" wrapText="1"/>
    </xf>
    <xf numFmtId="0" fontId="2" fillId="0" borderId="0" xfId="166" applyFont="1" applyAlignment="1">
      <alignment vertical="top" wrapText="1"/>
    </xf>
    <xf numFmtId="0" fontId="42" fillId="0" borderId="0" xfId="148" applyFont="1" applyAlignment="1">
      <alignment horizontal="center" vertical="top" wrapText="1"/>
    </xf>
    <xf numFmtId="4" fontId="2" fillId="0" borderId="0" xfId="148" applyNumberFormat="1" applyFont="1" applyAlignment="1">
      <alignment horizontal="right" vertical="top" wrapText="1"/>
    </xf>
    <xf numFmtId="4" fontId="2" fillId="0" borderId="0" xfId="156" applyNumberFormat="1" applyFont="1" applyFill="1" applyBorder="1" applyAlignment="1">
      <alignment horizontal="right" wrapText="1"/>
    </xf>
    <xf numFmtId="0" fontId="2" fillId="0" borderId="0" xfId="163" applyFont="1" applyAlignment="1">
      <alignment vertical="top" wrapText="1"/>
    </xf>
    <xf numFmtId="0" fontId="2" fillId="0" borderId="0" xfId="163" applyFont="1" applyAlignment="1">
      <alignment horizontal="center" wrapText="1"/>
    </xf>
    <xf numFmtId="4" fontId="2" fillId="0" borderId="0" xfId="163" applyNumberFormat="1" applyFont="1" applyAlignment="1">
      <alignment vertical="top" wrapText="1"/>
    </xf>
    <xf numFmtId="0" fontId="2" fillId="0" borderId="0" xfId="163" applyFont="1" applyAlignment="1">
      <alignment wrapText="1"/>
    </xf>
    <xf numFmtId="0" fontId="2" fillId="0" borderId="0" xfId="163" applyFont="1" applyAlignment="1">
      <alignment horizontal="center" vertical="top" wrapText="1"/>
    </xf>
    <xf numFmtId="0" fontId="2" fillId="0" borderId="0" xfId="163" applyFont="1" applyAlignment="1">
      <alignment horizontal="center"/>
    </xf>
    <xf numFmtId="4" fontId="2" fillId="0" borderId="0" xfId="163" applyNumberFormat="1" applyFont="1" applyAlignment="1">
      <alignment horizontal="center" wrapText="1"/>
    </xf>
    <xf numFmtId="4" fontId="2" fillId="0" borderId="0" xfId="163" applyNumberFormat="1" applyFont="1" applyAlignment="1">
      <alignment horizontal="right"/>
    </xf>
    <xf numFmtId="0" fontId="2" fillId="0" borderId="0" xfId="119" applyFont="1"/>
    <xf numFmtId="170" fontId="2" fillId="0" borderId="0" xfId="119" applyNumberFormat="1" applyFont="1" applyAlignment="1">
      <alignment horizontal="center"/>
    </xf>
    <xf numFmtId="0" fontId="2" fillId="0" borderId="0" xfId="145" applyFont="1" applyAlignment="1">
      <alignment horizontal="center"/>
    </xf>
    <xf numFmtId="4" fontId="2" fillId="0" borderId="0" xfId="145" applyNumberFormat="1" applyFont="1" applyAlignment="1">
      <alignment horizontal="center" wrapText="1"/>
    </xf>
    <xf numFmtId="3" fontId="2" fillId="0" borderId="0" xfId="145" applyNumberFormat="1" applyFont="1" applyAlignment="1">
      <alignment horizontal="left"/>
    </xf>
    <xf numFmtId="0" fontId="2" fillId="0" borderId="0" xfId="145" applyFont="1" applyAlignment="1">
      <alignment horizontal="right" vertical="top"/>
    </xf>
    <xf numFmtId="0" fontId="2" fillId="0" borderId="0" xfId="145" applyFont="1" applyAlignment="1">
      <alignment horizontal="center" vertical="top"/>
    </xf>
    <xf numFmtId="0" fontId="2" fillId="0" borderId="0" xfId="145" applyFont="1" applyAlignment="1">
      <alignment horizontal="justify" vertical="justify" wrapText="1"/>
    </xf>
    <xf numFmtId="0" fontId="42" fillId="0" borderId="0" xfId="148" applyFont="1" applyAlignment="1">
      <alignment wrapText="1"/>
    </xf>
    <xf numFmtId="0" fontId="42" fillId="0" borderId="0" xfId="148" applyFont="1" applyAlignment="1">
      <alignment horizontal="center" wrapText="1"/>
    </xf>
    <xf numFmtId="4" fontId="42" fillId="0" borderId="0" xfId="148" applyNumberFormat="1" applyFont="1" applyAlignment="1">
      <alignment horizontal="center"/>
    </xf>
    <xf numFmtId="0" fontId="42" fillId="0" borderId="0" xfId="148" applyFont="1" applyAlignment="1">
      <alignment horizontal="center"/>
    </xf>
    <xf numFmtId="4" fontId="2" fillId="0" borderId="0" xfId="119" applyNumberFormat="1" applyFont="1" applyAlignment="1">
      <alignment horizontal="right" vertical="top" wrapText="1"/>
    </xf>
    <xf numFmtId="0" fontId="2" fillId="0" borderId="0" xfId="176" applyFont="1" applyAlignment="1">
      <alignment horizontal="center" vertical="top" wrapText="1"/>
    </xf>
    <xf numFmtId="0" fontId="2" fillId="0" borderId="0" xfId="176" applyFont="1" applyAlignment="1">
      <alignment horizontal="center"/>
    </xf>
    <xf numFmtId="2" fontId="2" fillId="0" borderId="0" xfId="176" applyNumberFormat="1" applyFont="1" applyAlignment="1">
      <alignment horizontal="right" vertical="top" wrapText="1"/>
    </xf>
    <xf numFmtId="0" fontId="2" fillId="0" borderId="0" xfId="166" applyFont="1" applyAlignment="1">
      <alignment horizontal="center" vertical="top" wrapText="1"/>
    </xf>
    <xf numFmtId="4" fontId="2" fillId="0" borderId="0" xfId="166" applyNumberFormat="1" applyFont="1" applyAlignment="1">
      <alignment horizontal="right"/>
    </xf>
    <xf numFmtId="0" fontId="2" fillId="0" borderId="0" xfId="166" applyFont="1"/>
    <xf numFmtId="1" fontId="16" fillId="0" borderId="0" xfId="166" applyNumberFormat="1" applyFont="1" applyAlignment="1">
      <alignment horizontal="center"/>
    </xf>
    <xf numFmtId="0" fontId="37" fillId="0" borderId="0" xfId="0" applyFont="1" applyAlignment="1">
      <alignment horizontal="right" vertical="top" wrapText="1"/>
    </xf>
    <xf numFmtId="0" fontId="37" fillId="0" borderId="17" xfId="0" applyFont="1" applyBorder="1" applyAlignment="1">
      <alignment horizontal="right" vertical="top" wrapText="1"/>
    </xf>
  </cellXfs>
  <cellStyles count="182">
    <cellStyle name="20 % – Poudarek1" xfId="1"/>
    <cellStyle name="20 % – Poudarek1 2" xfId="2"/>
    <cellStyle name="20 % – Poudarek2" xfId="3"/>
    <cellStyle name="20 % – Poudarek2 2" xfId="4"/>
    <cellStyle name="20 % – Poudarek3" xfId="5"/>
    <cellStyle name="20 % – Poudarek3 2" xfId="6"/>
    <cellStyle name="20 % – Poudarek4" xfId="7"/>
    <cellStyle name="20 % – Poudarek4 2" xfId="8"/>
    <cellStyle name="20 % – Poudarek5" xfId="9"/>
    <cellStyle name="20 % – Poudarek5 2" xfId="10"/>
    <cellStyle name="20 % – Poudarek6" xfId="11"/>
    <cellStyle name="20 % – Poudarek6 2" xfId="12"/>
    <cellStyle name="20% - Accent1" xfId="13"/>
    <cellStyle name="20% - Accent1 2" xfId="14"/>
    <cellStyle name="20% - Accent2" xfId="15"/>
    <cellStyle name="20% - Accent2 2" xfId="16"/>
    <cellStyle name="20% - Accent3" xfId="17"/>
    <cellStyle name="20% - Accent3 2" xfId="18"/>
    <cellStyle name="20% - Accent4" xfId="19"/>
    <cellStyle name="20% - Accent4 2" xfId="20"/>
    <cellStyle name="20% - Accent5" xfId="21"/>
    <cellStyle name="20% - Accent5 2" xfId="22"/>
    <cellStyle name="20% - Accent6" xfId="23"/>
    <cellStyle name="20% - Accent6 2" xfId="24"/>
    <cellStyle name="40 % – Poudarek1" xfId="25"/>
    <cellStyle name="40 % – Poudarek1 2" xfId="26"/>
    <cellStyle name="40 % – Poudarek2" xfId="27"/>
    <cellStyle name="40 % – Poudarek2 2" xfId="28"/>
    <cellStyle name="40 % – Poudarek3" xfId="29"/>
    <cellStyle name="40 % – Poudarek3 2" xfId="30"/>
    <cellStyle name="40 % – Poudarek4" xfId="31"/>
    <cellStyle name="40 % – Poudarek4 2" xfId="32"/>
    <cellStyle name="40 % – Poudarek5" xfId="33"/>
    <cellStyle name="40 % – Poudarek5 2" xfId="34"/>
    <cellStyle name="40 % – Poudarek6" xfId="35"/>
    <cellStyle name="40 % – Poudarek6 2" xfId="36"/>
    <cellStyle name="40% - Accent1" xfId="37"/>
    <cellStyle name="40% - Accent1 2" xfId="38"/>
    <cellStyle name="40% - Accent2" xfId="39"/>
    <cellStyle name="40% - Accent2 2" xfId="40"/>
    <cellStyle name="40% - Accent3" xfId="41"/>
    <cellStyle name="40% - Accent3 2" xfId="42"/>
    <cellStyle name="40% - Accent4" xfId="43"/>
    <cellStyle name="40% - Accent4 2" xfId="44"/>
    <cellStyle name="40% - Accent5" xfId="45"/>
    <cellStyle name="40% - Accent5 2" xfId="46"/>
    <cellStyle name="40% - Accent6" xfId="47"/>
    <cellStyle name="40% - Accent6 2" xfId="48"/>
    <cellStyle name="60 % – Poudarek1" xfId="49"/>
    <cellStyle name="60 % – Poudarek1 2" xfId="50"/>
    <cellStyle name="60 % – Poudarek2" xfId="51"/>
    <cellStyle name="60 % – Poudarek2 2" xfId="52"/>
    <cellStyle name="60 % – Poudarek3" xfId="53"/>
    <cellStyle name="60 % – Poudarek3 2" xfId="54"/>
    <cellStyle name="60 % – Poudarek4" xfId="55"/>
    <cellStyle name="60 % – Poudarek4 2" xfId="56"/>
    <cellStyle name="60 % – Poudarek5" xfId="57"/>
    <cellStyle name="60 % – Poudarek5 2" xfId="58"/>
    <cellStyle name="60 % – Poudarek6" xfId="59"/>
    <cellStyle name="60 % – Poudarek6 2" xfId="60"/>
    <cellStyle name="60% - Accent1" xfId="61"/>
    <cellStyle name="60% - Accent1 2" xfId="62"/>
    <cellStyle name="60% - Accent2" xfId="63"/>
    <cellStyle name="60% - Accent2 2" xfId="64"/>
    <cellStyle name="60% - Accent3" xfId="65"/>
    <cellStyle name="60% - Accent3 2" xfId="66"/>
    <cellStyle name="60% - Accent4" xfId="67"/>
    <cellStyle name="60% - Accent4 2" xfId="68"/>
    <cellStyle name="60% - Accent5" xfId="69"/>
    <cellStyle name="60% - Accent5 2" xfId="70"/>
    <cellStyle name="60% - Accent6" xfId="71"/>
    <cellStyle name="60% - Accent6 2" xfId="72"/>
    <cellStyle name="Accent1 2" xfId="73"/>
    <cellStyle name="Accent2 2" xfId="74"/>
    <cellStyle name="Accent3 2" xfId="75"/>
    <cellStyle name="Accent4 2" xfId="76"/>
    <cellStyle name="Accent5 2" xfId="77"/>
    <cellStyle name="Accent6 2" xfId="78"/>
    <cellStyle name="Bad 2" xfId="79"/>
    <cellStyle name="Calculation 2" xfId="80"/>
    <cellStyle name="Check Cell 2" xfId="81"/>
    <cellStyle name="Desno" xfId="82"/>
    <cellStyle name="Dobro" xfId="83"/>
    <cellStyle name="Dobro 2" xfId="84"/>
    <cellStyle name="Excel Built-in Normal" xfId="85"/>
    <cellStyle name="Explanatory Text 2" xfId="86"/>
    <cellStyle name="Good" xfId="87"/>
    <cellStyle name="Good 2" xfId="88"/>
    <cellStyle name="Heading 1 2" xfId="89"/>
    <cellStyle name="Heading 2 2" xfId="90"/>
    <cellStyle name="Heading 3 2" xfId="91"/>
    <cellStyle name="Heading 4 2" xfId="92"/>
    <cellStyle name="Input 2" xfId="93"/>
    <cellStyle name="Izhod" xfId="94"/>
    <cellStyle name="Izhod 2" xfId="95"/>
    <cellStyle name="Izračuni" xfId="141"/>
    <cellStyle name="Linked Cell 2" xfId="96"/>
    <cellStyle name="Naslov" xfId="97"/>
    <cellStyle name="Naslov 5" xfId="98"/>
    <cellStyle name="Navadno 10" xfId="164"/>
    <cellStyle name="Navadno 11 2" xfId="151"/>
    <cellStyle name="Navadno 12" xfId="159"/>
    <cellStyle name="Navadno 2" xfId="99"/>
    <cellStyle name="Navadno 2 11" xfId="168"/>
    <cellStyle name="Navadno 2 2" xfId="140"/>
    <cellStyle name="Navadno 2 2 2 2" xfId="175"/>
    <cellStyle name="Navadno 2 2 3 2" xfId="166"/>
    <cellStyle name="Navadno 2 2 4" xfId="158"/>
    <cellStyle name="Navadno 2 3" xfId="145"/>
    <cellStyle name="Navadno 2 3 2" xfId="173"/>
    <cellStyle name="Navadno 2 3 2 2" xfId="174"/>
    <cellStyle name="Navadno 2 4" xfId="148"/>
    <cellStyle name="Navadno 2 5" xfId="160"/>
    <cellStyle name="Navadno 3" xfId="100"/>
    <cellStyle name="Navadno 3 2 2" xfId="181"/>
    <cellStyle name="Navadno 3 2 3" xfId="101"/>
    <cellStyle name="Navadno 3_PRAKTIKUM_PONUDBA PRIZIDEK ZD feb.2015K" xfId="179"/>
    <cellStyle name="Navadno 4" xfId="102"/>
    <cellStyle name="Navadno 4 2" xfId="103"/>
    <cellStyle name="Navadno 5" xfId="104"/>
    <cellStyle name="Navadno 5 2" xfId="172"/>
    <cellStyle name="Navadno 6" xfId="105"/>
    <cellStyle name="Navadno 8" xfId="155"/>
    <cellStyle name="Navadno_070801_P_DELAVNICA FORD_PZI" xfId="154"/>
    <cellStyle name="Navadno_080905_P_GALEB-S.E.1." xfId="163"/>
    <cellStyle name="Navadno_120102_SH Prinčič ( vodovod in kanalizacija )-PZI" xfId="152"/>
    <cellStyle name="Navadno_OGREVANJE IN HLAJENJE-obnovitev CGP" xfId="176"/>
    <cellStyle name="Navadno_Popisi - PP Gornja radgona-STROJNE NOVO" xfId="169"/>
    <cellStyle name="Navadno_popis-splošno-zun.ured" xfId="149"/>
    <cellStyle name="Navadno_PRAKTIKUM_PONUDBA PRIZIDEK ZD feb.2015K" xfId="178"/>
    <cellStyle name="Navadno_PRAZ" xfId="147"/>
    <cellStyle name="Navadno_PREDRAČUN TRGOVINA" xfId="106"/>
    <cellStyle name="Navadno_STRELOVOD 3" xfId="165"/>
    <cellStyle name="Navadno_Strojne instalacije -Objekt C" xfId="144"/>
    <cellStyle name="Neutral 2" xfId="107"/>
    <cellStyle name="Normal" xfId="0" builtinId="0"/>
    <cellStyle name="Normal 2" xfId="108"/>
    <cellStyle name="Normal 2 2" xfId="109"/>
    <cellStyle name="Normal 2 3" xfId="110"/>
    <cellStyle name="Normal 2 4" xfId="111"/>
    <cellStyle name="Normal 2_00156MT-S Rekonstrukcija večstanovanjskega bloka, Postojna PZI - popis" xfId="112"/>
    <cellStyle name="Normal 6" xfId="113"/>
    <cellStyle name="Normal_00462MT-S Posestvo Miharjevi - popis 18.3.19" xfId="114"/>
    <cellStyle name="Normal_020902_P_SH_ČERNIGOJ 2" xfId="162"/>
    <cellStyle name="Normal_020902_P_SH_ČERNIGOJ_090602_VRTEC CICIBAN_OGREVANJE, HLAJENJE_PZI" xfId="177"/>
    <cellStyle name="Normal_020902_P_SH_ČERNIGOJ_120303_P_OGREVANJE, HLAJENJE_OČESNA MURSKA SOBOTA_PZI" xfId="161"/>
    <cellStyle name="Normal_2706-S PZI Center Hospic v Ljubljani - popis" xfId="115"/>
    <cellStyle name="Normal_2714-S PZI Poslovno stanovanjski objekt - drugi del - popis" xfId="116"/>
    <cellStyle name="Normal_2799K-S PZI Varstveno delovni center INCE, Mengeš - popis- cene Strel" xfId="117"/>
    <cellStyle name="Normal_2799K-S PZI Varstveno delovni center INCE, Mengeš - popis- cene Strel_2878K-S Rekonstrukcija lokala v Cedri - popis strojne instalacije" xfId="118"/>
    <cellStyle name="Normal_2825K-ZU-S Stanovanjske hiše Lehte - Sežana - popis_26.10.10" xfId="119"/>
    <cellStyle name="Normal_2878K-S Rekonstrukcija lokala v Cedri - popis strojne instalacije" xfId="120"/>
    <cellStyle name="Normal_Popis_deskle 2" xfId="143"/>
    <cellStyle name="Normal_Popis_deskle 2 2" xfId="167"/>
    <cellStyle name="Normal_Popis_ZD-adaptacija" xfId="142"/>
    <cellStyle name="Normal_Popis_ZD-adaptacija 2 2" xfId="170"/>
    <cellStyle name="Normal_Popis_ZD-adaptacija 3" xfId="153"/>
    <cellStyle name="Normal_Popis_ZD-nadzidava" xfId="157"/>
    <cellStyle name="Normal_Sheet1" xfId="171"/>
    <cellStyle name="Normal_ZD_Šempeter-prizidek-popis" xfId="146"/>
    <cellStyle name="Note 2" xfId="121"/>
    <cellStyle name="Opozorilo" xfId="122"/>
    <cellStyle name="Opozorilo 2" xfId="123"/>
    <cellStyle name="Output" xfId="124"/>
    <cellStyle name="Output 2" xfId="125"/>
    <cellStyle name="Slog 1" xfId="126"/>
    <cellStyle name="Slog 1 2" xfId="127"/>
    <cellStyle name="Slog 1 3" xfId="128"/>
    <cellStyle name="Slog 1_00156MT-S Rekonstrukcija večstanovanjskega bloka, Postojna PZI - popis" xfId="129"/>
    <cellStyle name="Style 1" xfId="130"/>
    <cellStyle name="Title" xfId="131"/>
    <cellStyle name="Title 2" xfId="132"/>
    <cellStyle name="Total 2" xfId="133"/>
    <cellStyle name="Valuta 2" xfId="134"/>
    <cellStyle name="Valuta 2 2" xfId="135"/>
    <cellStyle name="Valuta 3" xfId="136"/>
    <cellStyle name="Vejica 2" xfId="137"/>
    <cellStyle name="Vejica 2 2 2" xfId="156"/>
    <cellStyle name="Vejica 3" xfId="180"/>
    <cellStyle name="Vejica_popis-splošno-zun.ured" xfId="150"/>
    <cellStyle name="Warning Text" xfId="138"/>
    <cellStyle name="Warning Text 2" xfId="1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69011</xdr:colOff>
      <xdr:row>0</xdr:row>
      <xdr:rowOff>103517</xdr:rowOff>
    </xdr:from>
    <xdr:to>
      <xdr:col>1</xdr:col>
      <xdr:colOff>17253</xdr:colOff>
      <xdr:row>2</xdr:row>
      <xdr:rowOff>112143</xdr:rowOff>
    </xdr:to>
    <xdr:pic>
      <xdr:nvPicPr>
        <xdr:cNvPr id="2" name="Picture 1">
          <a:extLst>
            <a:ext uri="{FF2B5EF4-FFF2-40B4-BE49-F238E27FC236}">
              <a16:creationId xmlns:a16="http://schemas.microsoft.com/office/drawing/2014/main" xmlns="" id="{88280DEC-92B7-4A12-A753-0C55C2A93D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11" y="103517"/>
          <a:ext cx="767226" cy="4379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SKSTATION\Pisarna\DISKSTATION\Slu&#382;ba\Projekti\121%2000175MT-S%20Sim&#269;i&#269;%20PZI_julij%2015\04%20Poro&#269;ilo\Razno\2799K-S%20PZI%20Varstveno%20delovni%20center%20INCE,%20Menge&#353;%20-%20popis_SKUPN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showZeros="0" view="pageBreakPreview" zoomScale="130" zoomScaleNormal="130" zoomScaleSheetLayoutView="130" workbookViewId="0">
      <selection activeCell="B12" sqref="B12"/>
    </sheetView>
  </sheetViews>
  <sheetFormatPr defaultColWidth="11.42578125" defaultRowHeight="16.5"/>
  <cols>
    <col min="1" max="1" width="11.5703125" style="35" customWidth="1"/>
    <col min="2" max="2" width="59.7109375" style="35" customWidth="1"/>
    <col min="3" max="3" width="3.85546875" style="36" customWidth="1"/>
    <col min="4" max="4" width="10" style="36" customWidth="1"/>
    <col min="5" max="5" width="18" style="35" customWidth="1"/>
    <col min="6" max="16384" width="11.42578125" style="35"/>
  </cols>
  <sheetData>
    <row r="1" spans="1:6" s="4" customFormat="1" ht="12.75">
      <c r="A1" s="437"/>
      <c r="B1" s="15" t="s">
        <v>268</v>
      </c>
    </row>
    <row r="2" spans="1:6" s="4" customFormat="1" ht="21.75" customHeight="1">
      <c r="A2" s="437"/>
      <c r="B2" s="15" t="s">
        <v>269</v>
      </c>
    </row>
    <row r="3" spans="1:6" s="4" customFormat="1" ht="24.75" customHeight="1" thickBot="1">
      <c r="A3" s="438"/>
      <c r="B3" s="16" t="s">
        <v>270</v>
      </c>
      <c r="C3" s="17"/>
      <c r="D3" s="17"/>
      <c r="E3" s="18"/>
      <c r="F3" s="18"/>
    </row>
    <row r="6" spans="1:6" ht="14.1" customHeight="1">
      <c r="E6" s="3"/>
    </row>
    <row r="7" spans="1:6" ht="20.25">
      <c r="A7" s="37"/>
      <c r="B7" s="38" t="s">
        <v>77</v>
      </c>
      <c r="C7" s="39"/>
      <c r="D7" s="39"/>
      <c r="E7" s="37"/>
    </row>
    <row r="8" spans="1:6" ht="20.25">
      <c r="A8" s="37"/>
      <c r="B8" s="40"/>
      <c r="C8" s="39"/>
      <c r="D8" s="39"/>
      <c r="E8" s="37"/>
    </row>
    <row r="9" spans="1:6" ht="20.25">
      <c r="A9" s="37"/>
      <c r="B9" s="38" t="s">
        <v>408</v>
      </c>
      <c r="C9" s="39"/>
      <c r="D9" s="39"/>
      <c r="E9" s="37"/>
    </row>
    <row r="10" spans="1:6" ht="20.25">
      <c r="A10" s="37"/>
      <c r="B10" s="5" t="s">
        <v>409</v>
      </c>
      <c r="C10" s="39"/>
      <c r="D10" s="39"/>
      <c r="E10" s="37"/>
    </row>
    <row r="11" spans="1:6" ht="20.25">
      <c r="A11" s="37"/>
      <c r="B11" s="5"/>
      <c r="C11" s="39"/>
      <c r="D11" s="39"/>
      <c r="E11" s="37"/>
    </row>
    <row r="12" spans="1:6" ht="20.25">
      <c r="A12" s="37"/>
      <c r="B12" s="5" t="s">
        <v>111</v>
      </c>
      <c r="C12" s="39"/>
      <c r="D12" s="39"/>
      <c r="E12" s="37"/>
    </row>
    <row r="13" spans="1:6" s="4" customFormat="1" ht="15.75">
      <c r="A13" s="33"/>
      <c r="B13" s="34" t="s">
        <v>448</v>
      </c>
      <c r="C13" s="3"/>
    </row>
    <row r="14" spans="1:6" ht="20.25">
      <c r="A14" s="37"/>
      <c r="B14" s="5"/>
      <c r="C14" s="39"/>
      <c r="D14" s="39"/>
      <c r="E14" s="37"/>
    </row>
    <row r="15" spans="1:6" ht="21" customHeight="1">
      <c r="A15" s="14" t="s">
        <v>37</v>
      </c>
      <c r="B15" s="14" t="s">
        <v>87</v>
      </c>
      <c r="C15" s="41"/>
      <c r="D15" s="41" t="s">
        <v>21</v>
      </c>
      <c r="E15" s="42">
        <f>'1_Vodovod'!F319</f>
        <v>0</v>
      </c>
    </row>
    <row r="16" spans="1:6" ht="21" customHeight="1">
      <c r="A16" s="14" t="s">
        <v>38</v>
      </c>
      <c r="B16" s="14" t="s">
        <v>78</v>
      </c>
      <c r="C16" s="41"/>
      <c r="D16" s="41" t="s">
        <v>21</v>
      </c>
      <c r="E16" s="42">
        <f>'2_ Ogrevanje-hlajenje'!F124</f>
        <v>0</v>
      </c>
    </row>
    <row r="17" spans="1:13" ht="19.899999999999999" customHeight="1" thickBot="1">
      <c r="A17" s="14" t="s">
        <v>36</v>
      </c>
      <c r="B17" s="14" t="s">
        <v>76</v>
      </c>
      <c r="C17" s="41"/>
      <c r="D17" s="41" t="s">
        <v>21</v>
      </c>
      <c r="E17" s="42">
        <f>'3_ Prezračevanje'!F151</f>
        <v>0</v>
      </c>
    </row>
    <row r="18" spans="1:13" ht="17.25" thickBot="1">
      <c r="A18" s="43"/>
      <c r="B18" s="44" t="s">
        <v>65</v>
      </c>
      <c r="C18" s="45"/>
      <c r="D18" s="45"/>
      <c r="E18" s="46">
        <f>SUM(E15:E17)</f>
        <v>0</v>
      </c>
    </row>
    <row r="19" spans="1:13">
      <c r="B19" s="47"/>
    </row>
    <row r="21" spans="1:13" s="4" customFormat="1" ht="12.75">
      <c r="A21" s="2"/>
      <c r="B21" s="4" t="s">
        <v>271</v>
      </c>
    </row>
    <row r="22" spans="1:13" s="4" customFormat="1" ht="12.75">
      <c r="A22" s="2"/>
    </row>
    <row r="23" spans="1:13" s="4" customFormat="1" ht="12.75">
      <c r="A23" s="2"/>
      <c r="G23" s="7"/>
    </row>
    <row r="24" spans="1:13" s="4" customFormat="1" ht="45.4" customHeight="1">
      <c r="A24" s="19">
        <v>1</v>
      </c>
      <c r="B24" s="9" t="s">
        <v>272</v>
      </c>
      <c r="F24" s="20"/>
      <c r="G24" s="7"/>
      <c r="H24" s="7"/>
      <c r="I24" s="7"/>
      <c r="J24" s="6"/>
      <c r="K24" s="7"/>
      <c r="L24" s="7"/>
      <c r="M24" s="7"/>
    </row>
    <row r="25" spans="1:13" s="4" customFormat="1" ht="25.5">
      <c r="A25" s="19">
        <v>2</v>
      </c>
      <c r="B25" s="1" t="s">
        <v>273</v>
      </c>
      <c r="F25" s="20"/>
      <c r="G25" s="7"/>
      <c r="H25" s="7"/>
      <c r="I25" s="7"/>
      <c r="J25" s="6"/>
      <c r="K25" s="7"/>
      <c r="L25" s="7"/>
      <c r="M25" s="7"/>
    </row>
    <row r="26" spans="1:13" s="4" customFormat="1" ht="13.9" customHeight="1">
      <c r="A26" s="19"/>
      <c r="B26" s="1"/>
      <c r="F26" s="20"/>
      <c r="G26" s="7"/>
      <c r="H26" s="7"/>
      <c r="I26" s="7"/>
      <c r="J26" s="6"/>
      <c r="K26" s="7"/>
      <c r="L26" s="7"/>
      <c r="M26" s="7"/>
    </row>
    <row r="27" spans="1:13" s="4" customFormat="1" ht="76.7" customHeight="1">
      <c r="A27" s="19">
        <v>3</v>
      </c>
      <c r="B27" s="9" t="s">
        <v>274</v>
      </c>
      <c r="F27" s="20"/>
      <c r="G27" s="7"/>
      <c r="H27" s="7"/>
      <c r="I27" s="7"/>
      <c r="J27" s="6"/>
      <c r="K27" s="7"/>
      <c r="L27" s="7"/>
      <c r="M27" s="7"/>
    </row>
    <row r="28" spans="1:13" s="4" customFormat="1" ht="16.350000000000001" customHeight="1">
      <c r="A28" s="19"/>
      <c r="B28" s="9"/>
      <c r="F28" s="20"/>
      <c r="G28" s="7"/>
      <c r="H28" s="7"/>
      <c r="I28" s="7"/>
      <c r="J28" s="6"/>
      <c r="K28" s="7"/>
      <c r="L28" s="7"/>
      <c r="M28" s="7"/>
    </row>
    <row r="29" spans="1:13" s="4" customFormat="1" ht="25.5">
      <c r="A29" s="19">
        <v>4</v>
      </c>
      <c r="B29" s="1" t="s">
        <v>275</v>
      </c>
      <c r="F29" s="20"/>
      <c r="G29" s="7"/>
      <c r="H29" s="7"/>
      <c r="I29" s="7"/>
      <c r="J29" s="6"/>
      <c r="K29" s="7"/>
      <c r="L29" s="7"/>
      <c r="M29" s="7"/>
    </row>
    <row r="30" spans="1:13" s="4" customFormat="1" ht="12.75">
      <c r="A30" s="19"/>
      <c r="B30" s="1"/>
      <c r="F30" s="20"/>
      <c r="G30" s="7"/>
      <c r="H30" s="7"/>
      <c r="I30" s="7"/>
      <c r="J30" s="6"/>
      <c r="K30" s="7"/>
      <c r="L30" s="7"/>
      <c r="M30" s="7"/>
    </row>
    <row r="31" spans="1:13" s="4" customFormat="1" ht="25.5">
      <c r="A31" s="19">
        <v>6</v>
      </c>
      <c r="B31" s="1" t="s">
        <v>276</v>
      </c>
      <c r="F31" s="20"/>
      <c r="G31" s="7"/>
      <c r="H31" s="7"/>
      <c r="I31" s="7"/>
      <c r="J31" s="6"/>
      <c r="K31" s="7"/>
      <c r="L31" s="7"/>
      <c r="M31" s="7"/>
    </row>
    <row r="32" spans="1:13" s="4" customFormat="1" ht="12.75">
      <c r="A32" s="19"/>
      <c r="B32" s="1"/>
      <c r="F32" s="20"/>
      <c r="G32" s="7"/>
      <c r="H32" s="7"/>
      <c r="I32" s="7"/>
      <c r="J32" s="6"/>
      <c r="K32" s="7"/>
      <c r="L32" s="7"/>
      <c r="M32" s="7"/>
    </row>
    <row r="33" spans="1:15" s="4" customFormat="1" ht="76.7" customHeight="1">
      <c r="A33" s="19">
        <v>7</v>
      </c>
      <c r="B33" s="9" t="s">
        <v>277</v>
      </c>
      <c r="F33" s="20"/>
      <c r="G33" s="7"/>
      <c r="H33" s="7"/>
      <c r="I33" s="7"/>
      <c r="J33" s="6"/>
      <c r="K33" s="7"/>
      <c r="L33" s="7"/>
      <c r="M33" s="7"/>
    </row>
    <row r="34" spans="1:15" s="4" customFormat="1" ht="51" customHeight="1">
      <c r="A34" s="19">
        <v>8</v>
      </c>
      <c r="B34" s="9" t="s">
        <v>410</v>
      </c>
      <c r="F34" s="20"/>
      <c r="G34" s="7"/>
      <c r="H34" s="7"/>
      <c r="I34" s="7"/>
      <c r="J34" s="6"/>
      <c r="K34" s="7"/>
      <c r="L34" s="7"/>
      <c r="M34" s="7"/>
    </row>
    <row r="35" spans="1:15" s="4" customFormat="1" ht="63.75">
      <c r="A35" s="19">
        <v>9</v>
      </c>
      <c r="B35" s="9" t="s">
        <v>278</v>
      </c>
      <c r="F35" s="20"/>
      <c r="G35" s="7"/>
      <c r="H35" s="7"/>
      <c r="I35" s="7"/>
      <c r="J35" s="6"/>
      <c r="K35" s="7"/>
      <c r="L35" s="7"/>
      <c r="M35" s="7"/>
    </row>
    <row r="36" spans="1:15" s="4" customFormat="1" ht="12.75">
      <c r="A36" s="19"/>
      <c r="B36" s="1"/>
      <c r="F36" s="20"/>
      <c r="G36" s="7"/>
      <c r="H36" s="7"/>
      <c r="I36" s="7"/>
      <c r="J36" s="6"/>
      <c r="K36" s="7"/>
      <c r="L36" s="7"/>
      <c r="M36" s="7"/>
    </row>
    <row r="37" spans="1:15" s="4" customFormat="1" ht="38.25">
      <c r="A37" s="19">
        <v>10</v>
      </c>
      <c r="B37" s="1" t="s">
        <v>279</v>
      </c>
      <c r="F37" s="20"/>
      <c r="G37" s="7"/>
      <c r="H37" s="7"/>
      <c r="I37" s="7"/>
      <c r="J37" s="6"/>
      <c r="K37" s="7"/>
      <c r="L37" s="7"/>
      <c r="M37" s="7"/>
    </row>
    <row r="38" spans="1:15" s="4" customFormat="1" ht="12.75">
      <c r="A38" s="19"/>
      <c r="B38" s="1"/>
      <c r="F38" s="20"/>
      <c r="G38" s="7"/>
      <c r="H38" s="7"/>
      <c r="I38" s="7"/>
      <c r="J38" s="6"/>
      <c r="K38" s="7"/>
      <c r="L38" s="7"/>
      <c r="M38" s="7"/>
    </row>
    <row r="39" spans="1:15" s="4" customFormat="1" ht="25.5">
      <c r="A39" s="19">
        <v>11</v>
      </c>
      <c r="B39" s="1" t="s">
        <v>280</v>
      </c>
      <c r="F39" s="20"/>
      <c r="G39" s="7"/>
      <c r="H39" s="7"/>
      <c r="I39" s="7"/>
      <c r="J39" s="6"/>
      <c r="K39" s="7"/>
      <c r="L39" s="7"/>
      <c r="M39" s="7"/>
    </row>
    <row r="40" spans="1:15" s="4" customFormat="1" ht="12.75">
      <c r="A40" s="19"/>
      <c r="B40" s="1"/>
      <c r="F40" s="20"/>
      <c r="G40" s="7"/>
      <c r="H40" s="7"/>
      <c r="I40" s="7"/>
      <c r="J40" s="6"/>
      <c r="K40" s="7"/>
      <c r="L40" s="7"/>
      <c r="M40" s="7"/>
    </row>
    <row r="41" spans="1:15" s="4" customFormat="1" ht="51">
      <c r="A41" s="19">
        <v>12</v>
      </c>
      <c r="B41" s="1" t="s">
        <v>281</v>
      </c>
      <c r="F41" s="20"/>
      <c r="G41" s="7"/>
      <c r="H41" s="7"/>
      <c r="I41" s="7"/>
      <c r="J41" s="6"/>
      <c r="K41" s="7"/>
      <c r="L41" s="7"/>
      <c r="M41" s="7"/>
    </row>
    <row r="42" spans="1:15" s="4" customFormat="1" ht="12.75">
      <c r="A42" s="19"/>
      <c r="B42" s="21"/>
      <c r="F42" s="20"/>
      <c r="G42" s="7"/>
      <c r="H42" s="7"/>
      <c r="I42" s="7"/>
      <c r="J42" s="6"/>
      <c r="K42" s="7"/>
      <c r="L42" s="7"/>
      <c r="M42" s="7"/>
    </row>
    <row r="43" spans="1:15" s="4" customFormat="1" ht="51">
      <c r="A43" s="19">
        <v>13</v>
      </c>
      <c r="B43" s="9" t="s">
        <v>284</v>
      </c>
      <c r="D43" s="3"/>
      <c r="F43" s="48"/>
      <c r="G43" s="7"/>
      <c r="H43" s="7"/>
      <c r="I43" s="7"/>
      <c r="J43" s="6"/>
      <c r="K43" s="49"/>
      <c r="L43" s="49"/>
      <c r="M43" s="49"/>
    </row>
    <row r="44" spans="1:15" s="4" customFormat="1" ht="12.75">
      <c r="A44" s="19"/>
      <c r="B44" s="9"/>
      <c r="D44" s="3"/>
      <c r="F44" s="48"/>
      <c r="G44" s="7"/>
      <c r="H44" s="7"/>
      <c r="I44" s="7"/>
      <c r="J44" s="6"/>
      <c r="K44" s="49"/>
      <c r="L44" s="49"/>
      <c r="M44" s="49"/>
    </row>
    <row r="45" spans="1:15" s="4" customFormat="1" ht="15.75">
      <c r="A45" s="22"/>
      <c r="B45" s="23" t="s">
        <v>282</v>
      </c>
      <c r="F45" s="20"/>
      <c r="G45" s="7"/>
      <c r="H45" s="7"/>
      <c r="I45" s="7"/>
      <c r="J45" s="6"/>
      <c r="K45" s="7"/>
      <c r="L45" s="7"/>
      <c r="M45" s="7"/>
    </row>
    <row r="46" spans="1:15" s="4" customFormat="1" ht="12.75">
      <c r="A46" s="19"/>
      <c r="B46" s="24"/>
      <c r="F46" s="20"/>
      <c r="G46" s="7"/>
      <c r="H46" s="7"/>
      <c r="I46" s="7"/>
      <c r="J46" s="6"/>
      <c r="K46" s="7"/>
      <c r="L46" s="7"/>
      <c r="M46" s="7"/>
    </row>
    <row r="47" spans="1:15" s="4" customFormat="1" ht="12.75">
      <c r="A47" s="25"/>
      <c r="B47" s="26" t="s">
        <v>339</v>
      </c>
      <c r="D47" s="27"/>
      <c r="F47" s="20"/>
      <c r="G47" s="7"/>
      <c r="H47" s="7"/>
      <c r="I47" s="7"/>
      <c r="J47" s="6"/>
      <c r="K47" s="7"/>
      <c r="L47" s="7"/>
      <c r="M47" s="7"/>
      <c r="O47" s="9"/>
    </row>
    <row r="48" spans="1:15" s="30" customFormat="1" ht="12.75">
      <c r="A48" s="25"/>
      <c r="B48" s="29" t="s">
        <v>283</v>
      </c>
      <c r="D48" s="27"/>
      <c r="E48" s="31"/>
      <c r="F48" s="20"/>
      <c r="G48" s="32"/>
      <c r="H48" s="32"/>
      <c r="I48" s="32"/>
      <c r="J48" s="13"/>
      <c r="K48" s="7"/>
      <c r="L48" s="7"/>
      <c r="M48" s="7"/>
      <c r="O48" s="28"/>
    </row>
    <row r="49" spans="1:15" s="4" customFormat="1" ht="25.5">
      <c r="A49" s="25"/>
      <c r="B49" s="26" t="s">
        <v>340</v>
      </c>
      <c r="D49" s="27"/>
      <c r="F49" s="20"/>
      <c r="G49" s="7"/>
      <c r="H49" s="7"/>
      <c r="I49" s="7"/>
      <c r="J49" s="6"/>
      <c r="K49" s="7"/>
      <c r="L49" s="7"/>
      <c r="M49" s="7"/>
      <c r="O49" s="9"/>
    </row>
    <row r="50" spans="1:15" s="53" customFormat="1" ht="17.25">
      <c r="B50" s="8" t="s">
        <v>341</v>
      </c>
      <c r="C50" s="54"/>
      <c r="D50" s="54"/>
    </row>
    <row r="51" spans="1:15" s="53" customFormat="1" ht="25.5">
      <c r="B51" s="55" t="s">
        <v>342</v>
      </c>
      <c r="C51" s="54"/>
      <c r="D51" s="54"/>
    </row>
    <row r="52" spans="1:15" s="4" customFormat="1" ht="12.75">
      <c r="A52" s="25"/>
      <c r="B52" s="26" t="s">
        <v>411</v>
      </c>
      <c r="D52" s="27"/>
      <c r="F52" s="20"/>
      <c r="G52" s="7"/>
      <c r="H52" s="7"/>
      <c r="I52" s="7"/>
      <c r="J52" s="6"/>
      <c r="K52" s="7"/>
      <c r="L52" s="7"/>
      <c r="M52" s="7"/>
      <c r="O52" s="9"/>
    </row>
    <row r="53" spans="1:15" s="4" customFormat="1" ht="51">
      <c r="A53" s="25"/>
      <c r="B53" s="26" t="s">
        <v>343</v>
      </c>
      <c r="D53" s="27"/>
      <c r="F53" s="20"/>
      <c r="G53" s="7"/>
      <c r="H53" s="7"/>
      <c r="I53" s="7"/>
      <c r="J53" s="6"/>
      <c r="K53" s="7"/>
      <c r="L53" s="7"/>
      <c r="M53" s="7"/>
      <c r="O53" s="9"/>
    </row>
    <row r="54" spans="1:15" s="4" customFormat="1" ht="38.25">
      <c r="A54" s="25"/>
      <c r="B54" s="26" t="s">
        <v>344</v>
      </c>
      <c r="D54" s="27"/>
      <c r="F54" s="20"/>
      <c r="G54" s="7"/>
      <c r="H54" s="7"/>
      <c r="I54" s="7"/>
      <c r="J54" s="6"/>
      <c r="K54" s="7"/>
      <c r="L54" s="7"/>
      <c r="M54" s="7"/>
      <c r="O54" s="9"/>
    </row>
    <row r="55" spans="1:15" s="30" customFormat="1" ht="12.75">
      <c r="A55" s="25"/>
      <c r="B55" s="8" t="s">
        <v>345</v>
      </c>
      <c r="D55" s="27"/>
      <c r="E55" s="31"/>
      <c r="F55" s="20"/>
      <c r="G55" s="32"/>
      <c r="H55" s="32"/>
      <c r="I55" s="32"/>
      <c r="J55" s="13"/>
      <c r="K55" s="7"/>
      <c r="L55" s="7"/>
      <c r="M55" s="7"/>
      <c r="O55" s="28"/>
    </row>
    <row r="56" spans="1:15" s="53" customFormat="1" ht="25.5">
      <c r="B56" s="8" t="s">
        <v>346</v>
      </c>
      <c r="C56" s="54"/>
      <c r="D56" s="54"/>
    </row>
    <row r="57" spans="1:15" s="4" customFormat="1" ht="12.75">
      <c r="A57" s="25"/>
      <c r="B57" s="26" t="s">
        <v>347</v>
      </c>
      <c r="D57" s="27"/>
      <c r="F57" s="20"/>
      <c r="G57" s="7"/>
      <c r="H57" s="7"/>
      <c r="I57" s="7"/>
      <c r="J57" s="6"/>
      <c r="K57" s="7"/>
      <c r="L57" s="7"/>
      <c r="M57" s="7"/>
      <c r="O57" s="28"/>
    </row>
    <row r="58" spans="1:15">
      <c r="B58" s="55" t="s">
        <v>445</v>
      </c>
    </row>
    <row r="59" spans="1:15" ht="38.25">
      <c r="A59" s="50"/>
      <c r="B59" s="26" t="s">
        <v>447</v>
      </c>
    </row>
    <row r="60" spans="1:15">
      <c r="A60" s="50"/>
    </row>
    <row r="61" spans="1:15">
      <c r="A61" s="50"/>
    </row>
  </sheetData>
  <sheetProtection selectLockedCells="1" selectUnlockedCells="1"/>
  <mergeCells count="1">
    <mergeCell ref="A1:A3"/>
  </mergeCells>
  <phoneticPr fontId="24" type="noConversion"/>
  <pageMargins left="0.78740157480314965" right="0.39370078740157483" top="0.70866141732283472" bottom="0.59055118110236227" header="0.39370078740157483" footer="0.19685039370078741"/>
  <pageSetup paperSize="9" scale="84" firstPageNumber="0" orientation="portrait" horizontalDpi="300" verticalDpi="300" r:id="rId1"/>
  <headerFooter alignWithMargins="0">
    <oddFooter>&amp;L&amp;8&amp;A&amp;R&amp;8&amp;P/&amp;N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320"/>
  <sheetViews>
    <sheetView showZeros="0" view="pageBreakPreview" zoomScaleNormal="100" zoomScaleSheetLayoutView="100" workbookViewId="0">
      <selection activeCell="E1" sqref="E1"/>
    </sheetView>
  </sheetViews>
  <sheetFormatPr defaultColWidth="11.42578125" defaultRowHeight="12.75"/>
  <cols>
    <col min="1" max="1" width="5.5703125" style="164" customWidth="1"/>
    <col min="2" max="2" width="51.7109375" style="73" customWidth="1"/>
    <col min="3" max="3" width="5.28515625" style="221" customWidth="1"/>
    <col min="4" max="4" width="8.140625" style="222" customWidth="1"/>
    <col min="5" max="5" width="11.5703125" style="223" customWidth="1"/>
    <col min="6" max="6" width="13.42578125" style="224" customWidth="1"/>
    <col min="7" max="7" width="14.85546875" style="73" customWidth="1"/>
    <col min="8" max="8" width="16.85546875" style="79" customWidth="1"/>
    <col min="9" max="16384" width="11.42578125" style="73"/>
  </cols>
  <sheetData>
    <row r="1" spans="1:15" s="57" customFormat="1" ht="22.9" customHeight="1">
      <c r="A1" s="298" t="s">
        <v>70</v>
      </c>
      <c r="B1" s="299" t="s">
        <v>71</v>
      </c>
      <c r="C1" s="300" t="s">
        <v>72</v>
      </c>
      <c r="D1" s="301" t="s">
        <v>73</v>
      </c>
      <c r="E1" s="323" t="s">
        <v>74</v>
      </c>
      <c r="F1" s="56" t="s">
        <v>75</v>
      </c>
    </row>
    <row r="2" spans="1:15" s="4" customFormat="1">
      <c r="A2" s="102"/>
      <c r="B2" s="390"/>
      <c r="C2" s="391"/>
      <c r="D2" s="392"/>
      <c r="E2" s="58"/>
      <c r="F2" s="59"/>
    </row>
    <row r="3" spans="1:15" s="65" customFormat="1" ht="15.75">
      <c r="A3" s="60" t="s">
        <v>37</v>
      </c>
      <c r="B3" s="14" t="s">
        <v>32</v>
      </c>
      <c r="C3" s="61"/>
      <c r="D3" s="62"/>
      <c r="E3" s="63"/>
      <c r="F3" s="64"/>
      <c r="H3" s="66"/>
    </row>
    <row r="4" spans="1:15">
      <c r="A4" s="67"/>
      <c r="B4" s="68"/>
      <c r="C4" s="69"/>
      <c r="D4" s="70"/>
      <c r="E4" s="71"/>
      <c r="F4" s="72"/>
      <c r="H4" s="74"/>
    </row>
    <row r="5" spans="1:15" ht="25.5">
      <c r="A5" s="67"/>
      <c r="B5" s="75" t="s">
        <v>266</v>
      </c>
      <c r="C5" s="76"/>
      <c r="D5" s="3"/>
      <c r="E5" s="77"/>
      <c r="F5" s="78"/>
    </row>
    <row r="6" spans="1:15" s="4" customFormat="1">
      <c r="A6" s="80"/>
      <c r="B6" s="81"/>
      <c r="C6" s="82"/>
      <c r="D6" s="82"/>
      <c r="E6" s="6"/>
      <c r="F6" s="6"/>
      <c r="G6" s="83"/>
      <c r="H6" s="7"/>
      <c r="I6" s="83"/>
      <c r="J6" s="83"/>
      <c r="K6" s="83"/>
      <c r="L6" s="83"/>
      <c r="M6" s="83"/>
      <c r="N6" s="7"/>
      <c r="O6" s="83"/>
    </row>
    <row r="7" spans="1:15" s="4" customFormat="1" ht="25.5">
      <c r="A7" s="69">
        <f>COUNT($A$2:A6)+1</f>
        <v>1</v>
      </c>
      <c r="B7" s="9" t="s">
        <v>110</v>
      </c>
      <c r="C7" s="84"/>
      <c r="D7" s="84"/>
      <c r="E7" s="6"/>
      <c r="F7" s="85"/>
    </row>
    <row r="8" spans="1:15" s="89" customFormat="1">
      <c r="A8" s="69"/>
      <c r="B8" s="9" t="s">
        <v>93</v>
      </c>
      <c r="C8" s="76"/>
      <c r="D8" s="76"/>
      <c r="E8" s="86"/>
      <c r="F8" s="86"/>
      <c r="G8" s="87"/>
      <c r="H8" s="88"/>
      <c r="I8" s="4"/>
      <c r="J8" s="4"/>
      <c r="K8" s="4"/>
      <c r="L8" s="4"/>
      <c r="M8" s="4"/>
    </row>
    <row r="9" spans="1:15" s="89" customFormat="1">
      <c r="A9" s="69"/>
      <c r="B9" s="9" t="s">
        <v>94</v>
      </c>
      <c r="C9" s="76"/>
      <c r="D9" s="76"/>
      <c r="E9" s="86"/>
      <c r="F9" s="86"/>
      <c r="G9" s="87"/>
      <c r="H9" s="88"/>
      <c r="I9" s="4"/>
      <c r="J9" s="4"/>
      <c r="K9" s="4"/>
      <c r="L9" s="4"/>
      <c r="M9" s="4"/>
    </row>
    <row r="10" spans="1:15" s="89" customFormat="1" ht="38.25">
      <c r="A10" s="69"/>
      <c r="B10" s="9" t="s">
        <v>112</v>
      </c>
      <c r="C10" s="76" t="s">
        <v>40</v>
      </c>
      <c r="D10" s="76">
        <v>1</v>
      </c>
      <c r="E10" s="86"/>
      <c r="F10" s="86">
        <f>E10*D10</f>
        <v>0</v>
      </c>
      <c r="G10" s="87"/>
      <c r="H10" s="88"/>
      <c r="I10" s="4"/>
      <c r="J10" s="4"/>
      <c r="K10" s="4"/>
      <c r="L10" s="4"/>
      <c r="M10" s="4"/>
    </row>
    <row r="11" spans="1:15" s="89" customFormat="1">
      <c r="A11" s="90"/>
      <c r="B11" s="91"/>
      <c r="C11" s="76"/>
      <c r="D11" s="76"/>
      <c r="E11" s="86"/>
      <c r="F11" s="86">
        <f t="shared" ref="F11:F74" si="0">E11*D11</f>
        <v>0</v>
      </c>
      <c r="G11" s="87"/>
      <c r="H11" s="88"/>
      <c r="I11" s="4"/>
      <c r="J11" s="4"/>
      <c r="K11" s="4"/>
      <c r="L11" s="4"/>
      <c r="M11" s="4"/>
    </row>
    <row r="12" spans="1:15" s="89" customFormat="1">
      <c r="A12" s="76">
        <f>COUNT($A$3:A11)+1</f>
        <v>2</v>
      </c>
      <c r="B12" s="393" t="s">
        <v>121</v>
      </c>
      <c r="C12" s="92"/>
      <c r="D12" s="93"/>
      <c r="E12" s="94"/>
      <c r="F12" s="86">
        <f t="shared" si="0"/>
        <v>0</v>
      </c>
      <c r="G12" s="394"/>
      <c r="H12" s="95"/>
    </row>
    <row r="13" spans="1:15" s="89" customFormat="1">
      <c r="A13" s="395"/>
      <c r="B13" s="96" t="s">
        <v>113</v>
      </c>
      <c r="C13" s="93"/>
      <c r="D13" s="93"/>
      <c r="E13" s="94"/>
      <c r="F13" s="86">
        <f t="shared" si="0"/>
        <v>0</v>
      </c>
      <c r="G13" s="394"/>
      <c r="H13" s="95"/>
    </row>
    <row r="14" spans="1:15" s="89" customFormat="1">
      <c r="A14" s="395"/>
      <c r="B14" s="96"/>
      <c r="C14" s="93"/>
      <c r="D14" s="93"/>
      <c r="E14" s="94"/>
      <c r="F14" s="86">
        <f t="shared" si="0"/>
        <v>0</v>
      </c>
      <c r="G14" s="394"/>
      <c r="H14" s="95"/>
    </row>
    <row r="15" spans="1:15" s="4" customFormat="1">
      <c r="A15" s="76">
        <f>COUNT($A$3:A14)+1</f>
        <v>3</v>
      </c>
      <c r="B15" s="1" t="s">
        <v>243</v>
      </c>
      <c r="C15" s="76"/>
      <c r="D15" s="76"/>
      <c r="E15" s="6"/>
      <c r="F15" s="86">
        <f t="shared" si="0"/>
        <v>0</v>
      </c>
      <c r="G15" s="3"/>
    </row>
    <row r="16" spans="1:15" s="4" customFormat="1" ht="25.5">
      <c r="A16" s="76"/>
      <c r="B16" s="1" t="s">
        <v>114</v>
      </c>
      <c r="C16" s="76"/>
      <c r="D16" s="76"/>
      <c r="E16" s="6"/>
      <c r="F16" s="86">
        <f t="shared" si="0"/>
        <v>0</v>
      </c>
      <c r="G16" s="3"/>
    </row>
    <row r="17" spans="1:7" s="4" customFormat="1">
      <c r="A17" s="76"/>
      <c r="B17" s="1" t="s">
        <v>122</v>
      </c>
      <c r="C17" s="76" t="s">
        <v>39</v>
      </c>
      <c r="D17" s="76">
        <v>2</v>
      </c>
      <c r="E17" s="6"/>
      <c r="F17" s="86">
        <f t="shared" si="0"/>
        <v>0</v>
      </c>
      <c r="G17" s="3"/>
    </row>
    <row r="18" spans="1:7" s="4" customFormat="1">
      <c r="A18" s="76"/>
      <c r="B18" s="1"/>
      <c r="C18" s="76"/>
      <c r="D18" s="76"/>
      <c r="E18" s="6"/>
      <c r="F18" s="86">
        <f t="shared" si="0"/>
        <v>0</v>
      </c>
      <c r="G18" s="3"/>
    </row>
    <row r="19" spans="1:7" s="4" customFormat="1">
      <c r="A19" s="76">
        <f>COUNT($A$3:A18)+1</f>
        <v>4</v>
      </c>
      <c r="B19" s="1" t="s">
        <v>244</v>
      </c>
      <c r="C19" s="76"/>
      <c r="D19" s="76"/>
      <c r="E19" s="6"/>
      <c r="F19" s="86">
        <f t="shared" si="0"/>
        <v>0</v>
      </c>
      <c r="G19" s="3"/>
    </row>
    <row r="20" spans="1:7" s="4" customFormat="1">
      <c r="A20" s="76"/>
      <c r="B20" s="1" t="s">
        <v>115</v>
      </c>
      <c r="C20" s="76"/>
      <c r="D20" s="76"/>
      <c r="E20" s="6"/>
      <c r="F20" s="86">
        <f t="shared" si="0"/>
        <v>0</v>
      </c>
      <c r="G20" s="3"/>
    </row>
    <row r="21" spans="1:7" s="4" customFormat="1">
      <c r="A21" s="76"/>
      <c r="B21" s="1" t="s">
        <v>96</v>
      </c>
      <c r="C21" s="76" t="s">
        <v>39</v>
      </c>
      <c r="D21" s="76">
        <v>1</v>
      </c>
      <c r="E21" s="6"/>
      <c r="F21" s="86">
        <f t="shared" si="0"/>
        <v>0</v>
      </c>
      <c r="G21" s="3"/>
    </row>
    <row r="22" spans="1:7" s="4" customFormat="1">
      <c r="A22" s="76"/>
      <c r="B22" s="1"/>
      <c r="C22" s="76"/>
      <c r="D22" s="76"/>
      <c r="E22" s="6"/>
      <c r="F22" s="86">
        <f t="shared" si="0"/>
        <v>0</v>
      </c>
      <c r="G22" s="3"/>
    </row>
    <row r="23" spans="1:7" s="4" customFormat="1">
      <c r="A23" s="76">
        <f>COUNT($A$3:A22)+1</f>
        <v>5</v>
      </c>
      <c r="B23" s="1" t="s">
        <v>245</v>
      </c>
      <c r="C23" s="76"/>
      <c r="D23" s="76"/>
      <c r="E23" s="6"/>
      <c r="F23" s="86">
        <f t="shared" si="0"/>
        <v>0</v>
      </c>
      <c r="G23" s="3"/>
    </row>
    <row r="24" spans="1:7" s="4" customFormat="1" ht="25.5">
      <c r="A24" s="76"/>
      <c r="B24" s="1" t="s">
        <v>116</v>
      </c>
      <c r="C24" s="76"/>
      <c r="D24" s="76"/>
      <c r="E24" s="6"/>
      <c r="F24" s="86">
        <f t="shared" si="0"/>
        <v>0</v>
      </c>
      <c r="G24" s="3"/>
    </row>
    <row r="25" spans="1:7" s="4" customFormat="1">
      <c r="A25" s="97" t="s">
        <v>103</v>
      </c>
      <c r="B25" s="98" t="s">
        <v>117</v>
      </c>
      <c r="C25" s="76"/>
      <c r="D25" s="76"/>
      <c r="E25" s="6"/>
      <c r="F25" s="86">
        <f t="shared" si="0"/>
        <v>0</v>
      </c>
      <c r="G25" s="3"/>
    </row>
    <row r="26" spans="1:7" s="4" customFormat="1">
      <c r="A26" s="76"/>
      <c r="B26" s="1" t="s">
        <v>118</v>
      </c>
      <c r="C26" s="76" t="s">
        <v>39</v>
      </c>
      <c r="D26" s="76">
        <v>1</v>
      </c>
      <c r="E26" s="6"/>
      <c r="F26" s="86">
        <f t="shared" si="0"/>
        <v>0</v>
      </c>
      <c r="G26" s="3"/>
    </row>
    <row r="27" spans="1:7" s="4" customFormat="1">
      <c r="A27" s="76"/>
      <c r="B27" s="1"/>
      <c r="C27" s="76"/>
      <c r="D27" s="76"/>
      <c r="E27" s="6"/>
      <c r="F27" s="86">
        <f t="shared" si="0"/>
        <v>0</v>
      </c>
      <c r="G27" s="3"/>
    </row>
    <row r="28" spans="1:7" s="4" customFormat="1">
      <c r="A28" s="76">
        <f>COUNT($A$3:A27)+1</f>
        <v>6</v>
      </c>
      <c r="B28" s="1" t="s">
        <v>246</v>
      </c>
      <c r="C28" s="76"/>
      <c r="D28" s="76"/>
      <c r="E28" s="6"/>
      <c r="F28" s="86">
        <f t="shared" si="0"/>
        <v>0</v>
      </c>
      <c r="G28" s="3"/>
    </row>
    <row r="29" spans="1:7" s="4" customFormat="1" ht="25.5">
      <c r="A29" s="76"/>
      <c r="B29" s="1" t="s">
        <v>119</v>
      </c>
      <c r="C29" s="76"/>
      <c r="D29" s="76"/>
      <c r="E29" s="6"/>
      <c r="F29" s="86">
        <f t="shared" si="0"/>
        <v>0</v>
      </c>
      <c r="G29" s="3"/>
    </row>
    <row r="30" spans="1:7" s="4" customFormat="1">
      <c r="A30" s="76"/>
      <c r="B30" s="1" t="s">
        <v>96</v>
      </c>
      <c r="C30" s="76" t="s">
        <v>39</v>
      </c>
      <c r="D30" s="76">
        <v>1</v>
      </c>
      <c r="E30" s="6"/>
      <c r="F30" s="86">
        <f t="shared" si="0"/>
        <v>0</v>
      </c>
      <c r="G30" s="3"/>
    </row>
    <row r="31" spans="1:7" s="4" customFormat="1">
      <c r="A31" s="76"/>
      <c r="B31" s="1"/>
      <c r="C31" s="76"/>
      <c r="D31" s="76"/>
      <c r="E31" s="6"/>
      <c r="F31" s="86">
        <f t="shared" si="0"/>
        <v>0</v>
      </c>
      <c r="G31" s="3"/>
    </row>
    <row r="32" spans="1:7" s="4" customFormat="1">
      <c r="A32" s="76">
        <f>COUNT($A$3:A31)+1</f>
        <v>7</v>
      </c>
      <c r="B32" s="1" t="s">
        <v>406</v>
      </c>
      <c r="C32" s="76"/>
      <c r="D32" s="76"/>
      <c r="E32" s="6"/>
      <c r="F32" s="86">
        <f t="shared" si="0"/>
        <v>0</v>
      </c>
      <c r="G32" s="3"/>
    </row>
    <row r="33" spans="1:20" s="4" customFormat="1">
      <c r="A33" s="76"/>
      <c r="B33" s="1" t="s">
        <v>120</v>
      </c>
      <c r="C33" s="76"/>
      <c r="D33" s="76"/>
      <c r="E33" s="6"/>
      <c r="F33" s="86">
        <f t="shared" si="0"/>
        <v>0</v>
      </c>
      <c r="G33" s="3"/>
    </row>
    <row r="34" spans="1:20" s="4" customFormat="1">
      <c r="A34" s="76"/>
      <c r="B34" s="1" t="s">
        <v>99</v>
      </c>
      <c r="C34" s="76" t="s">
        <v>39</v>
      </c>
      <c r="D34" s="76">
        <v>1</v>
      </c>
      <c r="E34" s="6"/>
      <c r="F34" s="86">
        <f t="shared" si="0"/>
        <v>0</v>
      </c>
      <c r="G34" s="3"/>
    </row>
    <row r="35" spans="1:20" s="4" customFormat="1">
      <c r="A35" s="76"/>
      <c r="B35" s="1"/>
      <c r="C35" s="76"/>
      <c r="D35" s="76"/>
      <c r="E35" s="6"/>
      <c r="F35" s="86">
        <f t="shared" si="0"/>
        <v>0</v>
      </c>
      <c r="G35" s="3"/>
    </row>
    <row r="36" spans="1:20" s="4" customFormat="1">
      <c r="A36" s="76">
        <f>COUNT($A$3:A35)+1</f>
        <v>8</v>
      </c>
      <c r="B36" s="99" t="s">
        <v>123</v>
      </c>
      <c r="C36" s="100"/>
      <c r="D36" s="100"/>
      <c r="E36" s="101"/>
      <c r="F36" s="86">
        <f t="shared" si="0"/>
        <v>0</v>
      </c>
      <c r="G36" s="102"/>
      <c r="H36" s="102"/>
      <c r="I36" s="102"/>
      <c r="J36" s="83"/>
      <c r="K36" s="83"/>
      <c r="L36" s="83"/>
      <c r="M36" s="7"/>
      <c r="N36" s="83"/>
      <c r="O36" s="83"/>
      <c r="P36" s="83"/>
      <c r="Q36" s="83"/>
      <c r="R36" s="83"/>
      <c r="S36" s="7"/>
      <c r="T36" s="83"/>
    </row>
    <row r="37" spans="1:20" s="4" customFormat="1">
      <c r="A37" s="69"/>
      <c r="B37" s="99" t="s">
        <v>124</v>
      </c>
      <c r="C37" s="100"/>
      <c r="D37" s="100"/>
      <c r="E37" s="101"/>
      <c r="F37" s="86">
        <f t="shared" si="0"/>
        <v>0</v>
      </c>
      <c r="G37" s="102"/>
      <c r="H37" s="102"/>
      <c r="I37" s="102"/>
      <c r="J37" s="83"/>
      <c r="K37" s="83"/>
      <c r="L37" s="83"/>
      <c r="M37" s="7"/>
      <c r="N37" s="83"/>
      <c r="O37" s="83"/>
      <c r="P37" s="83"/>
      <c r="Q37" s="83"/>
      <c r="R37" s="83"/>
      <c r="S37" s="7"/>
      <c r="T37" s="83"/>
    </row>
    <row r="38" spans="1:20" s="4" customFormat="1">
      <c r="A38" s="69"/>
      <c r="B38" s="396" t="s">
        <v>360</v>
      </c>
      <c r="C38" s="100"/>
      <c r="D38" s="100"/>
      <c r="E38" s="101"/>
      <c r="F38" s="86">
        <f t="shared" si="0"/>
        <v>0</v>
      </c>
      <c r="G38" s="102"/>
      <c r="H38" s="102"/>
      <c r="I38" s="102"/>
      <c r="J38" s="83"/>
      <c r="K38" s="83"/>
      <c r="L38" s="83"/>
      <c r="M38" s="7"/>
      <c r="N38" s="83"/>
      <c r="O38" s="83"/>
      <c r="P38" s="83"/>
      <c r="Q38" s="83"/>
      <c r="R38" s="83"/>
      <c r="S38" s="7"/>
      <c r="T38" s="83"/>
    </row>
    <row r="39" spans="1:20" s="4" customFormat="1">
      <c r="A39" s="69"/>
      <c r="B39" s="396" t="s">
        <v>125</v>
      </c>
      <c r="C39" s="100"/>
      <c r="D39" s="100"/>
      <c r="E39" s="101"/>
      <c r="F39" s="86">
        <f t="shared" si="0"/>
        <v>0</v>
      </c>
      <c r="G39" s="102"/>
      <c r="H39" s="102"/>
      <c r="I39" s="102"/>
      <c r="J39" s="83"/>
      <c r="K39" s="83"/>
      <c r="L39" s="83"/>
      <c r="M39" s="7"/>
      <c r="N39" s="83"/>
      <c r="O39" s="83"/>
      <c r="P39" s="83"/>
      <c r="Q39" s="83"/>
      <c r="R39" s="83"/>
      <c r="S39" s="7"/>
      <c r="T39" s="83"/>
    </row>
    <row r="40" spans="1:20" s="4" customFormat="1">
      <c r="A40" s="69"/>
      <c r="B40" s="396" t="s">
        <v>361</v>
      </c>
      <c r="C40" s="100"/>
      <c r="D40" s="100"/>
      <c r="E40" s="101"/>
      <c r="F40" s="86">
        <f t="shared" si="0"/>
        <v>0</v>
      </c>
      <c r="G40" s="102"/>
      <c r="H40" s="102"/>
      <c r="I40" s="102"/>
      <c r="J40" s="83"/>
      <c r="K40" s="83"/>
      <c r="L40" s="83"/>
      <c r="M40" s="7"/>
      <c r="N40" s="83"/>
      <c r="O40" s="83"/>
      <c r="P40" s="83"/>
      <c r="Q40" s="83"/>
      <c r="R40" s="83"/>
      <c r="S40" s="7"/>
      <c r="T40" s="83"/>
    </row>
    <row r="41" spans="1:20" s="4" customFormat="1">
      <c r="A41" s="69"/>
      <c r="B41" s="396" t="s">
        <v>362</v>
      </c>
      <c r="C41" s="100"/>
      <c r="D41" s="100"/>
      <c r="E41" s="101"/>
      <c r="F41" s="86">
        <f t="shared" si="0"/>
        <v>0</v>
      </c>
      <c r="G41" s="102"/>
      <c r="H41" s="102"/>
      <c r="I41" s="102"/>
      <c r="J41" s="83"/>
      <c r="K41" s="83"/>
      <c r="L41" s="83"/>
      <c r="M41" s="7"/>
      <c r="N41" s="83"/>
      <c r="O41" s="83"/>
      <c r="P41" s="83"/>
      <c r="Q41" s="83"/>
      <c r="R41" s="83"/>
      <c r="S41" s="7"/>
      <c r="T41" s="83"/>
    </row>
    <row r="42" spans="1:20" s="4" customFormat="1">
      <c r="A42" s="69"/>
      <c r="B42" s="396" t="s">
        <v>126</v>
      </c>
      <c r="C42" s="100"/>
      <c r="D42" s="100"/>
      <c r="E42" s="101"/>
      <c r="F42" s="86">
        <f t="shared" si="0"/>
        <v>0</v>
      </c>
      <c r="G42" s="102"/>
      <c r="H42" s="102"/>
      <c r="I42" s="102"/>
      <c r="J42" s="83"/>
      <c r="K42" s="83"/>
      <c r="L42" s="83"/>
      <c r="M42" s="7"/>
      <c r="N42" s="83"/>
      <c r="O42" s="83"/>
      <c r="P42" s="83"/>
      <c r="Q42" s="83"/>
      <c r="R42" s="83"/>
      <c r="S42" s="7"/>
      <c r="T42" s="83"/>
    </row>
    <row r="43" spans="1:20" s="4" customFormat="1">
      <c r="A43" s="69"/>
      <c r="B43" s="396" t="s">
        <v>363</v>
      </c>
      <c r="C43" s="100"/>
      <c r="D43" s="100"/>
      <c r="E43" s="101"/>
      <c r="F43" s="86">
        <f t="shared" si="0"/>
        <v>0</v>
      </c>
      <c r="G43" s="102"/>
      <c r="H43" s="102"/>
      <c r="I43" s="102"/>
      <c r="J43" s="83"/>
      <c r="K43" s="83"/>
      <c r="L43" s="83"/>
      <c r="M43" s="7"/>
      <c r="N43" s="83"/>
      <c r="O43" s="83"/>
      <c r="P43" s="83"/>
      <c r="Q43" s="83"/>
      <c r="R43" s="83"/>
      <c r="S43" s="7"/>
      <c r="T43" s="83"/>
    </row>
    <row r="44" spans="1:20" s="4" customFormat="1">
      <c r="A44" s="69"/>
      <c r="B44" s="396" t="s">
        <v>364</v>
      </c>
      <c r="C44" s="100"/>
      <c r="D44" s="100"/>
      <c r="E44" s="101"/>
      <c r="F44" s="86">
        <f t="shared" si="0"/>
        <v>0</v>
      </c>
      <c r="G44" s="102"/>
      <c r="H44" s="102"/>
      <c r="I44" s="102"/>
      <c r="J44" s="83"/>
      <c r="K44" s="83"/>
      <c r="L44" s="83"/>
      <c r="M44" s="7"/>
      <c r="N44" s="83"/>
      <c r="O44" s="83"/>
      <c r="P44" s="83"/>
      <c r="Q44" s="83"/>
      <c r="R44" s="83"/>
      <c r="S44" s="7"/>
      <c r="T44" s="83"/>
    </row>
    <row r="45" spans="1:20" s="4" customFormat="1">
      <c r="A45" s="69"/>
      <c r="B45" s="396" t="s">
        <v>127</v>
      </c>
      <c r="C45" s="100"/>
      <c r="D45" s="100"/>
      <c r="E45" s="101"/>
      <c r="F45" s="86">
        <f t="shared" si="0"/>
        <v>0</v>
      </c>
      <c r="G45" s="102"/>
      <c r="H45" s="102"/>
      <c r="I45" s="102"/>
      <c r="J45" s="83"/>
      <c r="K45" s="83"/>
      <c r="L45" s="83"/>
      <c r="M45" s="7"/>
      <c r="N45" s="83"/>
      <c r="O45" s="83"/>
      <c r="P45" s="83"/>
      <c r="Q45" s="83"/>
      <c r="R45" s="83"/>
      <c r="S45" s="7"/>
      <c r="T45" s="83"/>
    </row>
    <row r="46" spans="1:20" s="4" customFormat="1">
      <c r="A46" s="69"/>
      <c r="B46" s="396" t="s">
        <v>128</v>
      </c>
      <c r="C46" s="100"/>
      <c r="D46" s="100"/>
      <c r="E46" s="101"/>
      <c r="F46" s="86">
        <f t="shared" si="0"/>
        <v>0</v>
      </c>
      <c r="G46" s="102"/>
      <c r="H46" s="102"/>
      <c r="I46" s="102"/>
      <c r="J46" s="83"/>
      <c r="K46" s="83"/>
      <c r="L46" s="83"/>
      <c r="M46" s="7"/>
      <c r="N46" s="83"/>
      <c r="O46" s="83"/>
      <c r="P46" s="83"/>
      <c r="Q46" s="83"/>
      <c r="R46" s="83"/>
      <c r="S46" s="7"/>
      <c r="T46" s="83"/>
    </row>
    <row r="47" spans="1:20" s="4" customFormat="1">
      <c r="A47" s="69"/>
      <c r="B47" s="396" t="s">
        <v>365</v>
      </c>
      <c r="C47" s="100"/>
      <c r="D47" s="100"/>
      <c r="E47" s="101"/>
      <c r="F47" s="86">
        <f t="shared" si="0"/>
        <v>0</v>
      </c>
      <c r="G47" s="102"/>
      <c r="H47" s="102"/>
      <c r="I47" s="102"/>
      <c r="J47" s="83"/>
      <c r="K47" s="83"/>
      <c r="L47" s="83"/>
      <c r="M47" s="7"/>
      <c r="N47" s="83"/>
      <c r="O47" s="83"/>
      <c r="P47" s="83"/>
      <c r="Q47" s="83"/>
      <c r="R47" s="83"/>
      <c r="S47" s="7"/>
      <c r="T47" s="83"/>
    </row>
    <row r="48" spans="1:20" s="4" customFormat="1">
      <c r="A48" s="69"/>
      <c r="B48" s="396" t="s">
        <v>366</v>
      </c>
      <c r="C48" s="100"/>
      <c r="D48" s="100"/>
      <c r="E48" s="101"/>
      <c r="F48" s="86">
        <f t="shared" si="0"/>
        <v>0</v>
      </c>
      <c r="G48" s="102"/>
      <c r="H48" s="102"/>
      <c r="I48" s="102"/>
      <c r="J48" s="83"/>
      <c r="K48" s="83"/>
      <c r="L48" s="83"/>
      <c r="M48" s="7"/>
      <c r="N48" s="83"/>
      <c r="O48" s="83"/>
      <c r="P48" s="83"/>
      <c r="Q48" s="83"/>
      <c r="R48" s="83"/>
      <c r="S48" s="7"/>
      <c r="T48" s="83"/>
    </row>
    <row r="49" spans="1:20" s="4" customFormat="1">
      <c r="A49" s="69"/>
      <c r="B49" s="396" t="s">
        <v>367</v>
      </c>
      <c r="C49" s="100"/>
      <c r="D49" s="100"/>
      <c r="E49" s="101"/>
      <c r="F49" s="86">
        <f t="shared" si="0"/>
        <v>0</v>
      </c>
      <c r="G49" s="102"/>
      <c r="H49" s="102"/>
      <c r="I49" s="102"/>
      <c r="J49" s="83"/>
      <c r="K49" s="83"/>
      <c r="L49" s="83"/>
      <c r="M49" s="7"/>
      <c r="N49" s="83"/>
      <c r="O49" s="83"/>
      <c r="P49" s="83"/>
      <c r="Q49" s="83"/>
      <c r="R49" s="83"/>
      <c r="S49" s="7"/>
      <c r="T49" s="83"/>
    </row>
    <row r="50" spans="1:20" s="4" customFormat="1">
      <c r="A50" s="69"/>
      <c r="B50" s="396" t="s">
        <v>129</v>
      </c>
      <c r="C50" s="100"/>
      <c r="D50" s="100"/>
      <c r="E50" s="101"/>
      <c r="F50" s="86">
        <f t="shared" si="0"/>
        <v>0</v>
      </c>
      <c r="G50" s="102"/>
      <c r="H50" s="102"/>
      <c r="I50" s="102"/>
      <c r="J50" s="83"/>
      <c r="K50" s="83"/>
      <c r="L50" s="83"/>
      <c r="M50" s="7"/>
      <c r="N50" s="83"/>
      <c r="O50" s="83"/>
      <c r="P50" s="83"/>
      <c r="Q50" s="83"/>
      <c r="R50" s="83"/>
      <c r="S50" s="7"/>
      <c r="T50" s="83"/>
    </row>
    <row r="51" spans="1:20" s="4" customFormat="1">
      <c r="A51" s="103"/>
      <c r="B51" s="396" t="s">
        <v>368</v>
      </c>
      <c r="C51" s="104"/>
      <c r="D51" s="104"/>
      <c r="E51" s="105"/>
      <c r="F51" s="86">
        <f t="shared" si="0"/>
        <v>0</v>
      </c>
      <c r="G51" s="102"/>
      <c r="H51" s="102"/>
      <c r="I51" s="102"/>
      <c r="J51" s="83"/>
      <c r="K51" s="83"/>
      <c r="L51" s="83"/>
      <c r="M51" s="7"/>
      <c r="N51" s="83"/>
      <c r="O51" s="83"/>
      <c r="P51" s="83"/>
      <c r="Q51" s="83"/>
      <c r="R51" s="83"/>
      <c r="S51" s="7"/>
      <c r="T51" s="83"/>
    </row>
    <row r="52" spans="1:20" s="109" customFormat="1">
      <c r="A52" s="106" t="s">
        <v>103</v>
      </c>
      <c r="B52" s="107" t="s">
        <v>369</v>
      </c>
      <c r="C52" s="108" t="s">
        <v>40</v>
      </c>
      <c r="D52" s="108">
        <v>1</v>
      </c>
      <c r="E52" s="105"/>
      <c r="F52" s="86">
        <f t="shared" si="0"/>
        <v>0</v>
      </c>
      <c r="I52" s="105"/>
      <c r="K52" s="105"/>
    </row>
    <row r="53" spans="1:20" s="109" customFormat="1">
      <c r="A53" s="106"/>
      <c r="B53" s="107"/>
      <c r="C53" s="108"/>
      <c r="D53" s="108"/>
      <c r="E53" s="105"/>
      <c r="F53" s="86">
        <f t="shared" si="0"/>
        <v>0</v>
      </c>
      <c r="I53" s="105"/>
      <c r="K53" s="105"/>
    </row>
    <row r="54" spans="1:20" s="99" customFormat="1">
      <c r="A54" s="69">
        <f>COUNT($A$6:A53)+1</f>
        <v>9</v>
      </c>
      <c r="B54" s="110" t="s">
        <v>130</v>
      </c>
      <c r="C54" s="3"/>
      <c r="D54" s="70"/>
      <c r="E54" s="6"/>
      <c r="F54" s="86">
        <f t="shared" si="0"/>
        <v>0</v>
      </c>
      <c r="G54" s="347"/>
    </row>
    <row r="55" spans="1:20" s="99" customFormat="1" ht="76.5">
      <c r="A55" s="397"/>
      <c r="B55" s="110" t="s">
        <v>131</v>
      </c>
      <c r="C55" s="3"/>
      <c r="D55" s="70"/>
      <c r="E55" s="6"/>
      <c r="F55" s="86">
        <f t="shared" si="0"/>
        <v>0</v>
      </c>
      <c r="G55" s="347"/>
    </row>
    <row r="56" spans="1:20" s="99" customFormat="1">
      <c r="A56" s="111" t="s">
        <v>132</v>
      </c>
      <c r="B56" s="112" t="s">
        <v>133</v>
      </c>
      <c r="C56" s="3"/>
      <c r="D56" s="70"/>
      <c r="E56" s="6"/>
      <c r="F56" s="86">
        <f t="shared" si="0"/>
        <v>0</v>
      </c>
      <c r="G56" s="347"/>
    </row>
    <row r="57" spans="1:20" s="99" customFormat="1">
      <c r="A57" s="113"/>
      <c r="B57" s="114" t="s">
        <v>370</v>
      </c>
      <c r="C57" s="3" t="s">
        <v>39</v>
      </c>
      <c r="D57" s="70">
        <v>2</v>
      </c>
      <c r="E57" s="115"/>
      <c r="F57" s="86">
        <f t="shared" si="0"/>
        <v>0</v>
      </c>
      <c r="G57" s="347"/>
    </row>
    <row r="58" spans="1:20" s="99" customFormat="1">
      <c r="A58" s="113"/>
      <c r="B58" s="114"/>
      <c r="C58" s="3"/>
      <c r="D58" s="70"/>
      <c r="E58" s="115"/>
      <c r="F58" s="86">
        <f t="shared" si="0"/>
        <v>0</v>
      </c>
      <c r="G58" s="347"/>
    </row>
    <row r="59" spans="1:20">
      <c r="A59" s="76">
        <f>COUNT($A$4:A57)+1</f>
        <v>10</v>
      </c>
      <c r="B59" s="116" t="s">
        <v>7</v>
      </c>
      <c r="C59" s="117"/>
      <c r="D59" s="118"/>
      <c r="E59" s="86"/>
      <c r="F59" s="86">
        <f t="shared" si="0"/>
        <v>0</v>
      </c>
      <c r="H59" s="73"/>
    </row>
    <row r="60" spans="1:20" ht="25.5">
      <c r="A60" s="120"/>
      <c r="B60" s="116" t="s">
        <v>8</v>
      </c>
      <c r="C60" s="117"/>
      <c r="D60" s="118"/>
      <c r="E60" s="86"/>
      <c r="F60" s="86">
        <f t="shared" si="0"/>
        <v>0</v>
      </c>
      <c r="H60" s="73"/>
    </row>
    <row r="61" spans="1:20" ht="51">
      <c r="A61" s="120"/>
      <c r="B61" s="121" t="s">
        <v>348</v>
      </c>
      <c r="C61" s="117"/>
      <c r="D61" s="118"/>
      <c r="E61" s="86"/>
      <c r="F61" s="86">
        <f t="shared" si="0"/>
        <v>0</v>
      </c>
      <c r="H61" s="73"/>
    </row>
    <row r="62" spans="1:20">
      <c r="A62" s="120"/>
      <c r="B62" s="116" t="s">
        <v>203</v>
      </c>
      <c r="C62" s="122" t="s">
        <v>41</v>
      </c>
      <c r="D62" s="122">
        <v>9</v>
      </c>
      <c r="E62" s="86"/>
      <c r="F62" s="86">
        <f t="shared" si="0"/>
        <v>0</v>
      </c>
      <c r="H62" s="73"/>
    </row>
    <row r="63" spans="1:20">
      <c r="A63" s="120"/>
      <c r="B63" s="116"/>
      <c r="C63" s="117"/>
      <c r="D63" s="118"/>
      <c r="E63" s="86"/>
      <c r="F63" s="86">
        <f t="shared" si="0"/>
        <v>0</v>
      </c>
      <c r="H63" s="73"/>
    </row>
    <row r="64" spans="1:20" ht="25.5">
      <c r="A64" s="76">
        <f>COUNT($A$4:A63)+1</f>
        <v>11</v>
      </c>
      <c r="B64" s="123" t="s">
        <v>0</v>
      </c>
      <c r="C64" s="124"/>
      <c r="D64" s="125"/>
      <c r="E64" s="86"/>
      <c r="F64" s="86">
        <f t="shared" si="0"/>
        <v>0</v>
      </c>
      <c r="H64" s="73"/>
    </row>
    <row r="65" spans="1:24" ht="63.75">
      <c r="A65" s="126"/>
      <c r="B65" s="123" t="s">
        <v>9</v>
      </c>
      <c r="C65" s="124"/>
      <c r="D65" s="125"/>
      <c r="E65" s="86"/>
      <c r="F65" s="86">
        <f t="shared" si="0"/>
        <v>0</v>
      </c>
      <c r="H65" s="73"/>
    </row>
    <row r="66" spans="1:24">
      <c r="A66" s="126"/>
      <c r="B66" s="127" t="s">
        <v>35</v>
      </c>
      <c r="C66" s="124"/>
      <c r="D66" s="125"/>
      <c r="E66" s="86"/>
      <c r="F66" s="86">
        <f t="shared" si="0"/>
        <v>0</v>
      </c>
      <c r="H66" s="73"/>
    </row>
    <row r="67" spans="1:24">
      <c r="A67" s="126"/>
      <c r="B67" s="128" t="s">
        <v>1</v>
      </c>
      <c r="C67" s="124"/>
      <c r="D67" s="125"/>
      <c r="E67" s="86"/>
      <c r="F67" s="86">
        <f t="shared" si="0"/>
        <v>0</v>
      </c>
      <c r="H67" s="73"/>
    </row>
    <row r="68" spans="1:24">
      <c r="A68" s="126"/>
      <c r="B68" s="128" t="s">
        <v>2</v>
      </c>
      <c r="C68" s="124"/>
      <c r="D68" s="125"/>
      <c r="E68" s="86"/>
      <c r="F68" s="86">
        <f t="shared" si="0"/>
        <v>0</v>
      </c>
      <c r="H68" s="73"/>
    </row>
    <row r="69" spans="1:24" ht="25.5">
      <c r="A69" s="126"/>
      <c r="B69" s="129" t="s">
        <v>3</v>
      </c>
      <c r="C69" s="124"/>
      <c r="D69" s="125"/>
      <c r="E69" s="86"/>
      <c r="F69" s="86">
        <f t="shared" si="0"/>
        <v>0</v>
      </c>
      <c r="H69" s="73"/>
    </row>
    <row r="70" spans="1:24">
      <c r="A70" s="126"/>
      <c r="B70" s="128" t="s">
        <v>4</v>
      </c>
      <c r="C70" s="124"/>
      <c r="D70" s="125"/>
      <c r="E70" s="86"/>
      <c r="F70" s="86">
        <f t="shared" si="0"/>
        <v>0</v>
      </c>
      <c r="H70" s="73"/>
    </row>
    <row r="71" spans="1:24">
      <c r="A71" s="130"/>
      <c r="B71" s="73" t="s">
        <v>5</v>
      </c>
      <c r="C71" s="122" t="s">
        <v>6</v>
      </c>
      <c r="D71" s="122">
        <v>4</v>
      </c>
      <c r="E71" s="86"/>
      <c r="F71" s="86">
        <f t="shared" si="0"/>
        <v>0</v>
      </c>
      <c r="H71" s="73"/>
    </row>
    <row r="72" spans="1:24">
      <c r="A72" s="131"/>
      <c r="B72" s="132"/>
      <c r="C72" s="133"/>
      <c r="D72" s="133"/>
      <c r="E72" s="86"/>
      <c r="F72" s="86">
        <f t="shared" si="0"/>
        <v>0</v>
      </c>
      <c r="H72" s="73"/>
    </row>
    <row r="73" spans="1:24" s="401" customFormat="1">
      <c r="A73" s="76">
        <f>COUNT($A$3:A72)+1</f>
        <v>12</v>
      </c>
      <c r="B73" s="134" t="s">
        <v>320</v>
      </c>
      <c r="C73" s="135"/>
      <c r="D73" s="135"/>
      <c r="E73" s="398"/>
      <c r="F73" s="86">
        <f t="shared" si="0"/>
        <v>0</v>
      </c>
      <c r="G73" s="399"/>
      <c r="H73" s="399"/>
      <c r="I73" s="400"/>
      <c r="M73" s="402"/>
      <c r="S73" s="402"/>
      <c r="U73" s="403"/>
      <c r="V73" s="403"/>
      <c r="W73" s="403"/>
      <c r="X73" s="403"/>
    </row>
    <row r="74" spans="1:24" s="401" customFormat="1">
      <c r="A74" s="136"/>
      <c r="B74" s="137" t="s">
        <v>321</v>
      </c>
      <c r="C74" s="135"/>
      <c r="D74" s="135"/>
      <c r="E74" s="398"/>
      <c r="F74" s="86">
        <f t="shared" si="0"/>
        <v>0</v>
      </c>
      <c r="G74" s="399"/>
      <c r="H74" s="399"/>
      <c r="I74" s="400"/>
      <c r="M74" s="402"/>
      <c r="S74" s="402"/>
      <c r="U74" s="403"/>
      <c r="V74" s="403"/>
      <c r="W74" s="403"/>
      <c r="X74" s="403"/>
    </row>
    <row r="75" spans="1:24" s="401" customFormat="1">
      <c r="A75" s="136"/>
      <c r="B75" s="137" t="s">
        <v>322</v>
      </c>
      <c r="C75" s="135"/>
      <c r="D75" s="135"/>
      <c r="E75" s="398"/>
      <c r="F75" s="86">
        <f t="shared" ref="F75:F138" si="1">E75*D75</f>
        <v>0</v>
      </c>
      <c r="G75" s="399"/>
      <c r="H75" s="399"/>
      <c r="I75" s="400"/>
      <c r="M75" s="402"/>
      <c r="S75" s="402"/>
      <c r="U75" s="403"/>
      <c r="V75" s="403"/>
      <c r="W75" s="403"/>
      <c r="X75" s="403"/>
    </row>
    <row r="76" spans="1:24" s="401" customFormat="1">
      <c r="A76" s="404"/>
      <c r="B76" s="405" t="s">
        <v>323</v>
      </c>
      <c r="C76" s="138"/>
      <c r="D76" s="138"/>
      <c r="E76" s="398"/>
      <c r="F76" s="86">
        <f t="shared" si="1"/>
        <v>0</v>
      </c>
      <c r="G76" s="399"/>
      <c r="H76" s="399"/>
      <c r="I76" s="400"/>
      <c r="M76" s="402"/>
      <c r="S76" s="402"/>
      <c r="U76" s="403"/>
      <c r="V76" s="403"/>
      <c r="W76" s="403"/>
      <c r="X76" s="403"/>
    </row>
    <row r="77" spans="1:24" s="401" customFormat="1">
      <c r="A77" s="404"/>
      <c r="B77" s="405" t="s">
        <v>324</v>
      </c>
      <c r="C77" s="406"/>
      <c r="D77" s="406"/>
      <c r="E77" s="398"/>
      <c r="F77" s="86">
        <f t="shared" si="1"/>
        <v>0</v>
      </c>
      <c r="G77" s="399"/>
      <c r="H77" s="399"/>
      <c r="I77" s="400"/>
      <c r="M77" s="402"/>
      <c r="S77" s="402"/>
      <c r="U77" s="403"/>
      <c r="V77" s="403"/>
      <c r="W77" s="403"/>
      <c r="X77" s="403"/>
    </row>
    <row r="78" spans="1:24" s="401" customFormat="1">
      <c r="A78" s="404"/>
      <c r="B78" s="405" t="s">
        <v>325</v>
      </c>
      <c r="C78" s="406"/>
      <c r="D78" s="406"/>
      <c r="E78" s="398"/>
      <c r="F78" s="86">
        <f t="shared" si="1"/>
        <v>0</v>
      </c>
      <c r="G78" s="399"/>
      <c r="H78" s="399"/>
      <c r="I78" s="400"/>
      <c r="M78" s="402"/>
      <c r="S78" s="402"/>
      <c r="U78" s="403"/>
      <c r="V78" s="403"/>
      <c r="W78" s="403"/>
      <c r="X78" s="403"/>
    </row>
    <row r="79" spans="1:24" s="401" customFormat="1">
      <c r="A79" s="404"/>
      <c r="B79" s="405" t="s">
        <v>326</v>
      </c>
      <c r="C79" s="406"/>
      <c r="D79" s="406"/>
      <c r="E79" s="398"/>
      <c r="F79" s="86">
        <f t="shared" si="1"/>
        <v>0</v>
      </c>
      <c r="G79" s="399"/>
      <c r="H79" s="399"/>
      <c r="I79" s="400"/>
      <c r="M79" s="402"/>
      <c r="S79" s="402"/>
      <c r="U79" s="403"/>
      <c r="V79" s="403"/>
      <c r="W79" s="403"/>
      <c r="X79" s="403"/>
    </row>
    <row r="80" spans="1:24" s="401" customFormat="1">
      <c r="A80" s="404"/>
      <c r="B80" s="405" t="s">
        <v>327</v>
      </c>
      <c r="C80" s="406"/>
      <c r="D80" s="406"/>
      <c r="E80" s="398"/>
      <c r="F80" s="86">
        <f t="shared" si="1"/>
        <v>0</v>
      </c>
      <c r="G80" s="399"/>
      <c r="H80" s="399"/>
      <c r="I80" s="400"/>
      <c r="M80" s="402"/>
      <c r="S80" s="402"/>
      <c r="U80" s="403"/>
      <c r="V80" s="403"/>
      <c r="W80" s="403"/>
      <c r="X80" s="403"/>
    </row>
    <row r="81" spans="1:24" s="401" customFormat="1">
      <c r="A81" s="139" t="s">
        <v>103</v>
      </c>
      <c r="B81" s="139" t="s">
        <v>328</v>
      </c>
      <c r="C81" s="406" t="s">
        <v>39</v>
      </c>
      <c r="D81" s="406">
        <v>1</v>
      </c>
      <c r="E81" s="398"/>
      <c r="F81" s="86">
        <f t="shared" si="1"/>
        <v>0</v>
      </c>
      <c r="G81" s="399"/>
      <c r="H81" s="399"/>
      <c r="I81" s="400"/>
      <c r="M81" s="402"/>
      <c r="S81" s="402"/>
      <c r="U81" s="403"/>
      <c r="V81" s="403"/>
      <c r="W81" s="403"/>
      <c r="X81" s="403"/>
    </row>
    <row r="82" spans="1:24" s="401" customFormat="1">
      <c r="A82" s="404"/>
      <c r="B82" s="140"/>
      <c r="C82" s="406"/>
      <c r="D82" s="406"/>
      <c r="E82" s="398"/>
      <c r="F82" s="86">
        <f t="shared" si="1"/>
        <v>0</v>
      </c>
      <c r="G82" s="399"/>
      <c r="H82" s="399"/>
      <c r="I82" s="400"/>
      <c r="M82" s="402"/>
      <c r="S82" s="402"/>
      <c r="U82" s="403"/>
      <c r="V82" s="403"/>
      <c r="W82" s="403"/>
      <c r="X82" s="403"/>
    </row>
    <row r="83" spans="1:24" s="401" customFormat="1">
      <c r="A83" s="141">
        <f>COUNT($A$7:A81)+1</f>
        <v>13</v>
      </c>
      <c r="B83" s="134" t="s">
        <v>329</v>
      </c>
      <c r="C83" s="135"/>
      <c r="D83" s="135"/>
      <c r="E83" s="398"/>
      <c r="F83" s="86">
        <f t="shared" si="1"/>
        <v>0</v>
      </c>
      <c r="G83" s="399"/>
      <c r="H83" s="399"/>
      <c r="I83" s="400"/>
      <c r="M83" s="402"/>
      <c r="S83" s="402"/>
      <c r="U83" s="403"/>
      <c r="V83" s="403"/>
      <c r="W83" s="403"/>
      <c r="X83" s="403"/>
    </row>
    <row r="84" spans="1:24" s="401" customFormat="1">
      <c r="A84" s="136"/>
      <c r="B84" s="137" t="s">
        <v>330</v>
      </c>
      <c r="C84" s="135"/>
      <c r="D84" s="135"/>
      <c r="E84" s="398"/>
      <c r="F84" s="86">
        <f t="shared" si="1"/>
        <v>0</v>
      </c>
      <c r="G84" s="399"/>
      <c r="H84" s="399"/>
      <c r="I84" s="400"/>
      <c r="M84" s="402"/>
      <c r="S84" s="402"/>
      <c r="U84" s="403"/>
      <c r="V84" s="403"/>
      <c r="W84" s="403"/>
      <c r="X84" s="403"/>
    </row>
    <row r="85" spans="1:24" s="401" customFormat="1" ht="25.5">
      <c r="A85" s="136"/>
      <c r="B85" s="137" t="s">
        <v>331</v>
      </c>
      <c r="C85" s="135"/>
      <c r="D85" s="135"/>
      <c r="E85" s="398"/>
      <c r="F85" s="86">
        <f t="shared" si="1"/>
        <v>0</v>
      </c>
      <c r="G85" s="399"/>
      <c r="H85" s="399"/>
      <c r="I85" s="400"/>
      <c r="M85" s="402"/>
      <c r="S85" s="402"/>
      <c r="U85" s="403"/>
      <c r="V85" s="403"/>
      <c r="W85" s="403"/>
      <c r="X85" s="403"/>
    </row>
    <row r="86" spans="1:24" s="401" customFormat="1" ht="25.5">
      <c r="A86" s="404"/>
      <c r="B86" s="405" t="s">
        <v>332</v>
      </c>
      <c r="C86" s="406"/>
      <c r="D86" s="406"/>
      <c r="E86" s="398"/>
      <c r="F86" s="86">
        <f t="shared" si="1"/>
        <v>0</v>
      </c>
      <c r="G86" s="399"/>
      <c r="H86" s="399"/>
      <c r="I86" s="400"/>
      <c r="M86" s="402"/>
      <c r="S86" s="402"/>
      <c r="U86" s="403"/>
      <c r="V86" s="403"/>
      <c r="W86" s="403"/>
      <c r="X86" s="403"/>
    </row>
    <row r="87" spans="1:24" s="401" customFormat="1" ht="19.5" customHeight="1">
      <c r="A87" s="139" t="s">
        <v>103</v>
      </c>
      <c r="B87" s="139" t="s">
        <v>333</v>
      </c>
      <c r="C87" s="406" t="s">
        <v>42</v>
      </c>
      <c r="D87" s="406">
        <v>25</v>
      </c>
      <c r="E87" s="398"/>
      <c r="F87" s="86">
        <f t="shared" si="1"/>
        <v>0</v>
      </c>
      <c r="G87" s="399"/>
      <c r="H87" s="399"/>
      <c r="I87" s="400"/>
      <c r="M87" s="402"/>
      <c r="S87" s="402"/>
      <c r="U87" s="403"/>
      <c r="V87" s="403"/>
      <c r="W87" s="403"/>
      <c r="X87" s="403"/>
    </row>
    <row r="88" spans="1:24" s="401" customFormat="1">
      <c r="A88" s="404"/>
      <c r="B88" s="405"/>
      <c r="C88" s="406"/>
      <c r="D88" s="406"/>
      <c r="E88" s="398"/>
      <c r="F88" s="86">
        <f t="shared" si="1"/>
        <v>0</v>
      </c>
      <c r="G88" s="399"/>
      <c r="H88" s="399"/>
      <c r="I88" s="400"/>
      <c r="M88" s="402"/>
      <c r="S88" s="402"/>
      <c r="U88" s="403"/>
      <c r="V88" s="403"/>
      <c r="W88" s="403"/>
      <c r="X88" s="403"/>
    </row>
    <row r="89" spans="1:24" s="137" customFormat="1">
      <c r="A89" s="76">
        <f>COUNT($A$3:A88)+1</f>
        <v>14</v>
      </c>
      <c r="B89" s="134" t="s">
        <v>247</v>
      </c>
      <c r="C89" s="142"/>
      <c r="D89" s="142"/>
      <c r="E89" s="143"/>
      <c r="F89" s="86">
        <f t="shared" si="1"/>
        <v>0</v>
      </c>
      <c r="G89" s="143"/>
      <c r="H89" s="143"/>
    </row>
    <row r="90" spans="1:24" s="137" customFormat="1" ht="114.75">
      <c r="A90" s="135"/>
      <c r="B90" s="134" t="s">
        <v>134</v>
      </c>
      <c r="C90" s="108" t="s">
        <v>39</v>
      </c>
      <c r="D90" s="108">
        <v>1</v>
      </c>
      <c r="E90" s="115"/>
      <c r="F90" s="86">
        <f t="shared" si="1"/>
        <v>0</v>
      </c>
      <c r="G90" s="407"/>
      <c r="H90" s="408"/>
    </row>
    <row r="91" spans="1:24" s="137" customFormat="1">
      <c r="A91" s="135"/>
      <c r="B91" s="134"/>
      <c r="C91" s="288"/>
      <c r="D91" s="142"/>
      <c r="E91" s="144"/>
      <c r="F91" s="86">
        <f t="shared" si="1"/>
        <v>0</v>
      </c>
      <c r="G91" s="407"/>
      <c r="H91" s="408"/>
    </row>
    <row r="92" spans="1:24" s="109" customFormat="1" ht="25.5">
      <c r="A92" s="135">
        <f>COUNT($A$3:A91)+1</f>
        <v>15</v>
      </c>
      <c r="B92" s="145" t="s">
        <v>248</v>
      </c>
      <c r="C92" s="108"/>
      <c r="D92" s="108"/>
      <c r="E92" s="115"/>
      <c r="F92" s="86">
        <f t="shared" si="1"/>
        <v>0</v>
      </c>
      <c r="H92" s="105"/>
      <c r="J92" s="105"/>
    </row>
    <row r="93" spans="1:24" s="148" customFormat="1" ht="38.25">
      <c r="A93" s="135"/>
      <c r="B93" s="146" t="s">
        <v>135</v>
      </c>
      <c r="C93" s="147"/>
      <c r="D93" s="147"/>
      <c r="E93" s="115"/>
      <c r="F93" s="86">
        <f t="shared" si="1"/>
        <v>0</v>
      </c>
      <c r="G93" s="109"/>
      <c r="H93" s="105"/>
      <c r="I93" s="109"/>
      <c r="J93" s="105"/>
    </row>
    <row r="94" spans="1:24" s="148" customFormat="1">
      <c r="A94" s="149"/>
      <c r="B94" s="146" t="s">
        <v>136</v>
      </c>
      <c r="C94" s="108" t="s">
        <v>39</v>
      </c>
      <c r="D94" s="108">
        <v>1</v>
      </c>
      <c r="E94" s="115"/>
      <c r="F94" s="86">
        <f t="shared" si="1"/>
        <v>0</v>
      </c>
      <c r="G94" s="109"/>
      <c r="H94" s="105"/>
      <c r="I94" s="109"/>
      <c r="J94" s="105"/>
    </row>
    <row r="95" spans="1:24" s="148" customFormat="1">
      <c r="A95" s="149"/>
      <c r="B95" s="146"/>
      <c r="C95" s="108"/>
      <c r="D95" s="108"/>
      <c r="E95" s="115"/>
      <c r="F95" s="86">
        <f t="shared" si="1"/>
        <v>0</v>
      </c>
      <c r="G95" s="109"/>
      <c r="H95" s="105"/>
      <c r="I95" s="109"/>
      <c r="J95" s="105"/>
    </row>
    <row r="96" spans="1:24" s="109" customFormat="1">
      <c r="A96" s="142">
        <f>COUNT($A$2:A94)+1</f>
        <v>16</v>
      </c>
      <c r="B96" s="145" t="s">
        <v>249</v>
      </c>
      <c r="C96" s="108"/>
      <c r="D96" s="108"/>
      <c r="E96" s="115"/>
      <c r="F96" s="86">
        <f t="shared" si="1"/>
        <v>0</v>
      </c>
      <c r="H96" s="105"/>
      <c r="J96" s="105"/>
    </row>
    <row r="97" spans="1:12" s="109" customFormat="1" ht="25.5">
      <c r="A97" s="135"/>
      <c r="B97" s="145" t="s">
        <v>137</v>
      </c>
      <c r="C97" s="108"/>
      <c r="D97" s="108"/>
      <c r="E97" s="115"/>
      <c r="F97" s="86">
        <f t="shared" si="1"/>
        <v>0</v>
      </c>
      <c r="I97" s="105"/>
      <c r="J97" s="105"/>
      <c r="L97" s="105"/>
    </row>
    <row r="98" spans="1:12" s="148" customFormat="1">
      <c r="A98" s="149"/>
      <c r="B98" s="146" t="s">
        <v>136</v>
      </c>
      <c r="C98" s="108" t="s">
        <v>39</v>
      </c>
      <c r="D98" s="108">
        <v>1</v>
      </c>
      <c r="E98" s="115"/>
      <c r="F98" s="86">
        <f t="shared" si="1"/>
        <v>0</v>
      </c>
      <c r="G98" s="109"/>
      <c r="H98" s="105"/>
      <c r="I98" s="109"/>
      <c r="J98" s="105"/>
    </row>
    <row r="99" spans="1:12" s="109" customFormat="1">
      <c r="A99" s="150"/>
      <c r="B99" s="145"/>
      <c r="C99" s="108"/>
      <c r="D99" s="108"/>
      <c r="E99" s="115"/>
      <c r="F99" s="86">
        <f t="shared" si="1"/>
        <v>0</v>
      </c>
      <c r="G99" s="151"/>
      <c r="J99" s="105"/>
    </row>
    <row r="100" spans="1:12" s="109" customFormat="1">
      <c r="A100" s="135">
        <f>COUNT($A$3:A98)+1</f>
        <v>17</v>
      </c>
      <c r="B100" s="145" t="s">
        <v>250</v>
      </c>
      <c r="C100" s="108"/>
      <c r="D100" s="108"/>
      <c r="E100" s="115"/>
      <c r="F100" s="86">
        <f t="shared" si="1"/>
        <v>0</v>
      </c>
      <c r="H100" s="105"/>
      <c r="J100" s="105"/>
    </row>
    <row r="101" spans="1:12" s="109" customFormat="1" ht="25.5">
      <c r="A101" s="135"/>
      <c r="B101" s="134" t="s">
        <v>138</v>
      </c>
      <c r="C101" s="108" t="s">
        <v>39</v>
      </c>
      <c r="D101" s="108">
        <v>2</v>
      </c>
      <c r="E101" s="115"/>
      <c r="F101" s="86">
        <f t="shared" si="1"/>
        <v>0</v>
      </c>
      <c r="J101" s="105"/>
    </row>
    <row r="102" spans="1:12" s="109" customFormat="1">
      <c r="A102" s="149"/>
      <c r="B102" s="137"/>
      <c r="C102" s="108"/>
      <c r="D102" s="108"/>
      <c r="E102" s="115"/>
      <c r="F102" s="86">
        <f t="shared" si="1"/>
        <v>0</v>
      </c>
      <c r="J102" s="105"/>
    </row>
    <row r="103" spans="1:12" s="109" customFormat="1">
      <c r="A103" s="135">
        <f>COUNT($A$3:A102)+1</f>
        <v>18</v>
      </c>
      <c r="B103" s="145" t="s">
        <v>251</v>
      </c>
      <c r="C103" s="108"/>
      <c r="D103" s="108"/>
      <c r="E103" s="115"/>
      <c r="F103" s="86">
        <f t="shared" si="1"/>
        <v>0</v>
      </c>
      <c r="H103" s="105"/>
      <c r="J103" s="105"/>
    </row>
    <row r="104" spans="1:12" s="109" customFormat="1" ht="25.5">
      <c r="A104" s="135"/>
      <c r="B104" s="137" t="s">
        <v>108</v>
      </c>
      <c r="C104" s="108" t="s">
        <v>39</v>
      </c>
      <c r="D104" s="108">
        <v>1</v>
      </c>
      <c r="E104" s="115"/>
      <c r="F104" s="86">
        <f t="shared" si="1"/>
        <v>0</v>
      </c>
      <c r="I104" s="105"/>
      <c r="J104" s="105"/>
      <c r="L104" s="105"/>
    </row>
    <row r="105" spans="1:12" s="109" customFormat="1">
      <c r="A105" s="150"/>
      <c r="B105" s="145"/>
      <c r="C105" s="108"/>
      <c r="D105" s="108"/>
      <c r="E105" s="115"/>
      <c r="F105" s="86">
        <f t="shared" si="1"/>
        <v>0</v>
      </c>
      <c r="I105" s="105"/>
      <c r="J105" s="105"/>
      <c r="L105" s="105"/>
    </row>
    <row r="106" spans="1:12" s="409" customFormat="1">
      <c r="A106" s="135">
        <f>COUNT($A$3:A105)+1</f>
        <v>19</v>
      </c>
      <c r="B106" s="409" t="s">
        <v>107</v>
      </c>
      <c r="C106" s="410"/>
      <c r="D106" s="410"/>
      <c r="E106" s="410"/>
      <c r="F106" s="86">
        <f t="shared" si="1"/>
        <v>0</v>
      </c>
      <c r="H106" s="411"/>
      <c r="I106" s="412"/>
    </row>
    <row r="107" spans="1:12" s="409" customFormat="1" ht="25.5">
      <c r="A107" s="413"/>
      <c r="B107" s="409" t="s">
        <v>241</v>
      </c>
      <c r="C107" s="414"/>
      <c r="D107" s="410"/>
      <c r="E107" s="415"/>
      <c r="F107" s="86">
        <f t="shared" si="1"/>
        <v>0</v>
      </c>
      <c r="G107" s="416"/>
      <c r="H107" s="411"/>
      <c r="I107" s="412"/>
    </row>
    <row r="108" spans="1:12" s="137" customFormat="1">
      <c r="A108" s="135"/>
      <c r="B108" s="134" t="s">
        <v>97</v>
      </c>
      <c r="C108" s="142" t="s">
        <v>39</v>
      </c>
      <c r="D108" s="142">
        <v>1</v>
      </c>
      <c r="E108" s="115"/>
      <c r="F108" s="86">
        <f t="shared" si="1"/>
        <v>0</v>
      </c>
      <c r="G108" s="143"/>
      <c r="H108" s="143"/>
    </row>
    <row r="109" spans="1:12" s="137" customFormat="1">
      <c r="A109" s="135"/>
      <c r="B109" s="134" t="s">
        <v>99</v>
      </c>
      <c r="C109" s="142" t="s">
        <v>39</v>
      </c>
      <c r="D109" s="142">
        <v>1</v>
      </c>
      <c r="E109" s="115"/>
      <c r="F109" s="86">
        <f t="shared" si="1"/>
        <v>0</v>
      </c>
      <c r="G109" s="143"/>
      <c r="H109" s="143"/>
    </row>
    <row r="110" spans="1:12" s="109" customFormat="1">
      <c r="A110" s="153"/>
      <c r="B110" s="146"/>
      <c r="C110" s="108"/>
      <c r="D110" s="108"/>
      <c r="E110" s="115"/>
      <c r="F110" s="86">
        <f t="shared" si="1"/>
        <v>0</v>
      </c>
      <c r="H110" s="105"/>
      <c r="J110" s="105"/>
    </row>
    <row r="111" spans="1:12" s="109" customFormat="1">
      <c r="A111" s="135">
        <f>COUNT($A$6:A109)+1</f>
        <v>20</v>
      </c>
      <c r="B111" s="145" t="s">
        <v>243</v>
      </c>
      <c r="C111" s="108"/>
      <c r="D111" s="108"/>
      <c r="E111" s="115"/>
      <c r="F111" s="86">
        <f t="shared" si="1"/>
        <v>0</v>
      </c>
      <c r="I111" s="105"/>
      <c r="K111" s="105"/>
    </row>
    <row r="112" spans="1:12" s="148" customFormat="1" ht="25.5">
      <c r="A112" s="135"/>
      <c r="B112" s="134" t="s">
        <v>242</v>
      </c>
      <c r="C112" s="84"/>
      <c r="D112" s="84"/>
      <c r="E112" s="115"/>
      <c r="F112" s="86">
        <f t="shared" si="1"/>
        <v>0</v>
      </c>
      <c r="G112" s="109"/>
      <c r="H112" s="109"/>
      <c r="I112" s="105"/>
      <c r="J112" s="109"/>
      <c r="K112" s="105"/>
    </row>
    <row r="113" spans="1:11" s="109" customFormat="1">
      <c r="A113" s="149"/>
      <c r="B113" s="137" t="s">
        <v>97</v>
      </c>
      <c r="C113" s="108" t="s">
        <v>39</v>
      </c>
      <c r="D113" s="108">
        <v>2</v>
      </c>
      <c r="E113" s="115"/>
      <c r="F113" s="86">
        <f t="shared" si="1"/>
        <v>0</v>
      </c>
      <c r="I113" s="105"/>
      <c r="K113" s="105"/>
    </row>
    <row r="114" spans="1:11" s="109" customFormat="1">
      <c r="A114" s="149"/>
      <c r="B114" s="137" t="s">
        <v>99</v>
      </c>
      <c r="C114" s="108" t="s">
        <v>39</v>
      </c>
      <c r="D114" s="108">
        <v>3</v>
      </c>
      <c r="E114" s="115"/>
      <c r="F114" s="86">
        <f t="shared" si="1"/>
        <v>0</v>
      </c>
      <c r="I114" s="105"/>
      <c r="K114" s="105"/>
    </row>
    <row r="115" spans="1:11" s="148" customFormat="1">
      <c r="A115" s="153"/>
      <c r="B115" s="154"/>
      <c r="C115" s="108"/>
      <c r="D115" s="108"/>
      <c r="E115" s="115"/>
      <c r="F115" s="86">
        <f t="shared" si="1"/>
        <v>0</v>
      </c>
      <c r="G115" s="109"/>
      <c r="H115" s="105"/>
      <c r="I115" s="109"/>
      <c r="J115" s="105"/>
    </row>
    <row r="116" spans="1:11" s="109" customFormat="1" ht="38.25">
      <c r="A116" s="135">
        <f>COUNT($A$2:A115)+1</f>
        <v>21</v>
      </c>
      <c r="B116" s="134" t="s">
        <v>252</v>
      </c>
      <c r="C116" s="84"/>
      <c r="D116" s="84"/>
      <c r="E116" s="115"/>
      <c r="F116" s="86">
        <f t="shared" si="1"/>
        <v>0</v>
      </c>
      <c r="J116" s="105"/>
    </row>
    <row r="117" spans="1:11" s="109" customFormat="1">
      <c r="A117" s="149"/>
      <c r="B117" s="137" t="s">
        <v>99</v>
      </c>
      <c r="C117" s="108" t="s">
        <v>39</v>
      </c>
      <c r="D117" s="108">
        <v>1</v>
      </c>
      <c r="E117" s="115"/>
      <c r="F117" s="86">
        <f t="shared" si="1"/>
        <v>0</v>
      </c>
      <c r="J117" s="105"/>
    </row>
    <row r="118" spans="1:11" s="109" customFormat="1">
      <c r="A118" s="153"/>
      <c r="B118" s="154"/>
      <c r="C118" s="108"/>
      <c r="D118" s="108"/>
      <c r="E118" s="115"/>
      <c r="F118" s="86">
        <f t="shared" si="1"/>
        <v>0</v>
      </c>
      <c r="J118" s="105"/>
    </row>
    <row r="119" spans="1:11" s="156" customFormat="1">
      <c r="A119" s="135">
        <f>COUNT($A$3:A118)+1</f>
        <v>22</v>
      </c>
      <c r="B119" s="134" t="s">
        <v>253</v>
      </c>
      <c r="C119" s="108"/>
      <c r="D119" s="108"/>
      <c r="E119" s="155"/>
      <c r="F119" s="86">
        <f t="shared" si="1"/>
        <v>0</v>
      </c>
      <c r="G119" s="155"/>
      <c r="H119" s="155"/>
    </row>
    <row r="120" spans="1:11" s="156" customFormat="1" ht="25.5">
      <c r="A120" s="157"/>
      <c r="B120" s="134" t="s">
        <v>139</v>
      </c>
      <c r="C120" s="108"/>
      <c r="D120" s="108"/>
      <c r="E120" s="155"/>
      <c r="F120" s="86">
        <f t="shared" si="1"/>
        <v>0</v>
      </c>
      <c r="G120" s="155"/>
      <c r="H120" s="155"/>
    </row>
    <row r="121" spans="1:11" s="156" customFormat="1">
      <c r="A121" s="157"/>
      <c r="B121" s="134" t="s">
        <v>136</v>
      </c>
      <c r="C121" s="108" t="s">
        <v>39</v>
      </c>
      <c r="D121" s="108">
        <v>55</v>
      </c>
      <c r="E121" s="115"/>
      <c r="F121" s="86">
        <f t="shared" si="1"/>
        <v>0</v>
      </c>
      <c r="H121" s="155"/>
    </row>
    <row r="122" spans="1:11" s="156" customFormat="1">
      <c r="A122" s="157"/>
      <c r="B122" s="134"/>
      <c r="C122" s="108"/>
      <c r="D122" s="108"/>
      <c r="E122" s="155"/>
      <c r="F122" s="86">
        <f t="shared" si="1"/>
        <v>0</v>
      </c>
      <c r="H122" s="155"/>
    </row>
    <row r="123" spans="1:11" s="1" customFormat="1" ht="25.5">
      <c r="A123" s="69">
        <f>COUNT($A$5:A122)+1</f>
        <v>23</v>
      </c>
      <c r="B123" s="9" t="s">
        <v>426</v>
      </c>
      <c r="C123" s="76"/>
      <c r="D123" s="76"/>
      <c r="E123" s="143"/>
      <c r="F123" s="86">
        <f t="shared" si="1"/>
        <v>0</v>
      </c>
      <c r="G123" s="143"/>
      <c r="H123" s="143"/>
    </row>
    <row r="124" spans="1:11" s="158" customFormat="1" ht="51">
      <c r="A124" s="69"/>
      <c r="B124" s="9" t="s">
        <v>459</v>
      </c>
      <c r="F124" s="86">
        <f t="shared" si="1"/>
        <v>0</v>
      </c>
      <c r="I124" s="151"/>
      <c r="K124" s="151"/>
    </row>
    <row r="125" spans="1:11" s="158" customFormat="1">
      <c r="A125" s="69"/>
      <c r="B125" s="26" t="s">
        <v>425</v>
      </c>
      <c r="C125" s="108"/>
      <c r="D125" s="108"/>
      <c r="E125" s="115"/>
      <c r="F125" s="86">
        <f t="shared" si="1"/>
        <v>0</v>
      </c>
      <c r="I125" s="151"/>
      <c r="K125" s="151"/>
    </row>
    <row r="126" spans="1:11" s="158" customFormat="1">
      <c r="A126" s="69"/>
      <c r="B126" s="9" t="s">
        <v>424</v>
      </c>
      <c r="C126" s="108"/>
      <c r="D126" s="108"/>
      <c r="E126" s="115"/>
      <c r="F126" s="86">
        <f t="shared" si="1"/>
        <v>0</v>
      </c>
      <c r="I126" s="151"/>
      <c r="K126" s="151"/>
    </row>
    <row r="127" spans="1:11" s="158" customFormat="1">
      <c r="A127" s="69"/>
      <c r="B127" s="26" t="s">
        <v>428</v>
      </c>
      <c r="C127" s="108" t="s">
        <v>39</v>
      </c>
      <c r="D127" s="108">
        <v>1</v>
      </c>
      <c r="E127" s="115"/>
      <c r="F127" s="86">
        <f t="shared" si="1"/>
        <v>0</v>
      </c>
      <c r="I127" s="151"/>
      <c r="K127" s="151"/>
    </row>
    <row r="128" spans="1:11" s="158" customFormat="1">
      <c r="A128" s="69"/>
      <c r="B128" s="9"/>
      <c r="C128" s="108"/>
      <c r="D128" s="108"/>
      <c r="E128" s="115"/>
      <c r="F128" s="86">
        <f t="shared" si="1"/>
        <v>0</v>
      </c>
      <c r="I128" s="151"/>
      <c r="K128" s="151"/>
    </row>
    <row r="129" spans="1:14" s="158" customFormat="1">
      <c r="A129" s="69" t="s">
        <v>152</v>
      </c>
      <c r="B129" s="9" t="s">
        <v>427</v>
      </c>
      <c r="C129" s="108"/>
      <c r="D129" s="108"/>
      <c r="E129" s="115"/>
      <c r="F129" s="86">
        <f t="shared" si="1"/>
        <v>0</v>
      </c>
      <c r="I129" s="151"/>
      <c r="K129" s="151"/>
    </row>
    <row r="130" spans="1:14" s="158" customFormat="1">
      <c r="A130" s="69"/>
      <c r="B130" s="9"/>
      <c r="C130" s="108"/>
      <c r="D130" s="108"/>
      <c r="E130" s="115"/>
      <c r="F130" s="86">
        <f t="shared" si="1"/>
        <v>0</v>
      </c>
      <c r="I130" s="151"/>
      <c r="K130" s="151"/>
    </row>
    <row r="131" spans="1:14" s="159" customFormat="1">
      <c r="A131" s="149"/>
      <c r="B131" s="9"/>
      <c r="C131" s="108"/>
      <c r="D131" s="108"/>
      <c r="E131" s="115"/>
      <c r="F131" s="86">
        <f t="shared" si="1"/>
        <v>0</v>
      </c>
      <c r="G131" s="158"/>
      <c r="H131" s="158"/>
      <c r="I131" s="151"/>
      <c r="J131" s="158"/>
      <c r="K131" s="151"/>
    </row>
    <row r="132" spans="1:14" s="164" customFormat="1" ht="51">
      <c r="A132" s="69">
        <f>COUNT($A$3:A131)+1</f>
        <v>24</v>
      </c>
      <c r="B132" s="160" t="s">
        <v>17</v>
      </c>
      <c r="C132" s="122"/>
      <c r="D132" s="161"/>
      <c r="E132" s="162"/>
      <c r="F132" s="86">
        <f t="shared" si="1"/>
        <v>0</v>
      </c>
      <c r="H132" s="165"/>
    </row>
    <row r="133" spans="1:14" s="164" customFormat="1">
      <c r="A133" s="166" t="s">
        <v>109</v>
      </c>
      <c r="B133" s="121" t="s">
        <v>68</v>
      </c>
      <c r="C133" s="122"/>
      <c r="D133" s="161"/>
      <c r="E133" s="162"/>
      <c r="F133" s="86">
        <f t="shared" si="1"/>
        <v>0</v>
      </c>
      <c r="H133" s="165"/>
    </row>
    <row r="134" spans="1:14" s="417" customFormat="1">
      <c r="A134" s="67"/>
      <c r="B134" s="121" t="s">
        <v>61</v>
      </c>
      <c r="C134" s="76" t="s">
        <v>41</v>
      </c>
      <c r="D134" s="3">
        <f>D153+D158</f>
        <v>617</v>
      </c>
      <c r="E134" s="162"/>
      <c r="F134" s="86">
        <f t="shared" si="1"/>
        <v>0</v>
      </c>
      <c r="H134" s="418"/>
    </row>
    <row r="135" spans="1:14" s="417" customFormat="1">
      <c r="A135" s="67"/>
      <c r="B135" s="121" t="s">
        <v>62</v>
      </c>
      <c r="C135" s="76" t="s">
        <v>41</v>
      </c>
      <c r="D135" s="3">
        <f>D152+D157</f>
        <v>167</v>
      </c>
      <c r="E135" s="162"/>
      <c r="F135" s="86">
        <f t="shared" si="1"/>
        <v>0</v>
      </c>
      <c r="H135" s="418"/>
    </row>
    <row r="136" spans="1:14" s="164" customFormat="1">
      <c r="A136" s="67"/>
      <c r="B136" s="121" t="s">
        <v>95</v>
      </c>
      <c r="C136" s="169" t="s">
        <v>41</v>
      </c>
      <c r="D136" s="3">
        <f>D151+D156</f>
        <v>172</v>
      </c>
      <c r="E136" s="162"/>
      <c r="F136" s="86">
        <f t="shared" si="1"/>
        <v>0</v>
      </c>
      <c r="H136" s="165"/>
    </row>
    <row r="137" spans="1:14" s="417" customFormat="1" ht="38.25">
      <c r="A137" s="67"/>
      <c r="B137" s="170" t="s">
        <v>414</v>
      </c>
      <c r="C137" s="76"/>
      <c r="D137" s="3"/>
      <c r="E137" s="162"/>
      <c r="F137" s="86">
        <f t="shared" si="1"/>
        <v>0</v>
      </c>
      <c r="H137" s="418"/>
    </row>
    <row r="138" spans="1:14" s="164" customFormat="1">
      <c r="A138" s="67"/>
      <c r="B138" s="67"/>
      <c r="C138" s="67"/>
      <c r="D138" s="67"/>
      <c r="E138" s="67"/>
      <c r="F138" s="86">
        <f t="shared" si="1"/>
        <v>0</v>
      </c>
      <c r="H138" s="165"/>
    </row>
    <row r="139" spans="1:14" s="89" customFormat="1">
      <c r="A139" s="141">
        <f>COUNT($A$1:A136)+1</f>
        <v>25</v>
      </c>
      <c r="B139" s="306" t="s">
        <v>288</v>
      </c>
      <c r="C139" s="307"/>
      <c r="D139" s="307"/>
      <c r="E139" s="171"/>
      <c r="F139" s="86">
        <f t="shared" ref="F139:F202" si="2">E139*D139</f>
        <v>0</v>
      </c>
      <c r="G139" s="87"/>
      <c r="H139" s="88"/>
      <c r="I139" s="4"/>
      <c r="J139" s="4"/>
      <c r="K139" s="4"/>
      <c r="L139" s="4"/>
      <c r="M139" s="4"/>
    </row>
    <row r="140" spans="1:14" s="4" customFormat="1" ht="38.25">
      <c r="A140" s="3"/>
      <c r="B140" s="164" t="s">
        <v>289</v>
      </c>
      <c r="D140" s="3"/>
      <c r="F140" s="86">
        <f t="shared" si="2"/>
        <v>0</v>
      </c>
      <c r="G140" s="7"/>
    </row>
    <row r="141" spans="1:14" s="4" customFormat="1">
      <c r="A141" s="3"/>
      <c r="B141" s="164" t="s">
        <v>290</v>
      </c>
      <c r="C141" s="172"/>
      <c r="D141" s="173"/>
      <c r="E141" s="7"/>
      <c r="F141" s="86">
        <f t="shared" si="2"/>
        <v>0</v>
      </c>
      <c r="G141" s="7"/>
    </row>
    <row r="142" spans="1:14" s="4" customFormat="1">
      <c r="A142" s="3"/>
      <c r="B142" s="121" t="s">
        <v>372</v>
      </c>
      <c r="C142" s="308" t="s">
        <v>41</v>
      </c>
      <c r="D142" s="308">
        <v>18</v>
      </c>
      <c r="F142" s="86">
        <f t="shared" si="2"/>
        <v>0</v>
      </c>
      <c r="G142" s="7"/>
      <c r="I142" s="3"/>
      <c r="J142" s="3"/>
      <c r="K142" s="3"/>
      <c r="L142" s="3"/>
      <c r="M142" s="3"/>
      <c r="N142" s="3"/>
    </row>
    <row r="143" spans="1:14" s="4" customFormat="1">
      <c r="A143" s="3"/>
      <c r="B143" s="121" t="s">
        <v>292</v>
      </c>
      <c r="C143" s="308" t="s">
        <v>41</v>
      </c>
      <c r="D143" s="308">
        <v>42</v>
      </c>
      <c r="F143" s="86">
        <f t="shared" si="2"/>
        <v>0</v>
      </c>
      <c r="G143" s="7"/>
      <c r="I143" s="3"/>
      <c r="J143" s="3"/>
      <c r="K143" s="3"/>
      <c r="L143" s="3"/>
      <c r="M143" s="3"/>
      <c r="N143" s="3"/>
    </row>
    <row r="144" spans="1:14" s="4" customFormat="1">
      <c r="A144" s="3"/>
      <c r="B144" s="121" t="s">
        <v>371</v>
      </c>
      <c r="C144" s="308" t="s">
        <v>41</v>
      </c>
      <c r="D144" s="308">
        <v>46</v>
      </c>
      <c r="F144" s="86">
        <f t="shared" si="2"/>
        <v>0</v>
      </c>
      <c r="G144" s="7"/>
      <c r="I144" s="3"/>
      <c r="J144" s="3"/>
      <c r="K144" s="3"/>
      <c r="L144" s="3"/>
      <c r="M144" s="3"/>
      <c r="N144" s="3"/>
    </row>
    <row r="145" spans="1:20" s="4" customFormat="1">
      <c r="A145" s="3"/>
      <c r="B145" s="121" t="s">
        <v>293</v>
      </c>
      <c r="C145" s="308" t="s">
        <v>41</v>
      </c>
      <c r="D145" s="308">
        <v>28</v>
      </c>
      <c r="F145" s="86">
        <f t="shared" si="2"/>
        <v>0</v>
      </c>
      <c r="G145" s="7"/>
      <c r="I145" s="3"/>
      <c r="J145" s="3"/>
      <c r="K145" s="3"/>
      <c r="L145" s="3"/>
      <c r="M145" s="3"/>
      <c r="N145" s="3"/>
    </row>
    <row r="146" spans="1:20" s="177" customFormat="1">
      <c r="A146" s="174" t="s">
        <v>109</v>
      </c>
      <c r="B146" s="175" t="s">
        <v>291</v>
      </c>
      <c r="C146" s="108"/>
      <c r="D146" s="176"/>
      <c r="E146" s="105"/>
      <c r="F146" s="86">
        <f t="shared" si="2"/>
        <v>0</v>
      </c>
      <c r="G146" s="109"/>
      <c r="H146" s="109"/>
      <c r="I146" s="115"/>
      <c r="J146" s="108"/>
      <c r="K146" s="115"/>
      <c r="L146" s="82"/>
      <c r="M146" s="82"/>
      <c r="N146" s="82"/>
    </row>
    <row r="147" spans="1:20" s="417" customFormat="1" ht="38.25">
      <c r="A147" s="67"/>
      <c r="B147" s="170" t="s">
        <v>414</v>
      </c>
      <c r="C147" s="76"/>
      <c r="D147" s="3"/>
      <c r="E147" s="162"/>
      <c r="F147" s="86">
        <f t="shared" si="2"/>
        <v>0</v>
      </c>
      <c r="H147" s="418"/>
    </row>
    <row r="148" spans="1:20" s="177" customFormat="1">
      <c r="A148" s="178"/>
      <c r="B148" s="179"/>
      <c r="C148" s="108"/>
      <c r="D148" s="176"/>
      <c r="E148" s="105"/>
      <c r="F148" s="86">
        <f t="shared" si="2"/>
        <v>0</v>
      </c>
      <c r="G148" s="109"/>
      <c r="H148" s="109"/>
      <c r="I148" s="105"/>
      <c r="J148" s="109"/>
      <c r="K148" s="105"/>
    </row>
    <row r="149" spans="1:20" s="4" customFormat="1" ht="51">
      <c r="A149" s="141">
        <f>COUNT($A$1:A146)+1</f>
        <v>26</v>
      </c>
      <c r="B149" s="180" t="s">
        <v>254</v>
      </c>
      <c r="C149" s="419"/>
      <c r="D149" s="419"/>
      <c r="E149" s="420"/>
      <c r="F149" s="86">
        <f t="shared" si="2"/>
        <v>0</v>
      </c>
      <c r="G149" s="421"/>
      <c r="H149" s="400"/>
      <c r="I149" s="400"/>
      <c r="J149" s="401"/>
      <c r="K149" s="401"/>
      <c r="L149" s="401"/>
      <c r="M149" s="402"/>
      <c r="N149" s="401"/>
      <c r="O149" s="401"/>
      <c r="P149" s="401"/>
      <c r="Q149" s="401"/>
      <c r="R149" s="401"/>
      <c r="S149" s="402"/>
      <c r="T149" s="401"/>
    </row>
    <row r="150" spans="1:20" s="4" customFormat="1">
      <c r="A150" s="422"/>
      <c r="B150" s="1" t="s">
        <v>96</v>
      </c>
      <c r="C150" s="76" t="s">
        <v>41</v>
      </c>
      <c r="D150" s="76">
        <v>18</v>
      </c>
      <c r="E150" s="181"/>
      <c r="F150" s="86">
        <f t="shared" si="2"/>
        <v>0</v>
      </c>
      <c r="G150" s="421"/>
      <c r="H150" s="400"/>
      <c r="I150" s="400"/>
      <c r="J150" s="401"/>
      <c r="K150" s="401"/>
      <c r="L150" s="401"/>
      <c r="M150" s="402"/>
      <c r="N150" s="401"/>
      <c r="O150" s="401"/>
      <c r="P150" s="401"/>
      <c r="Q150" s="401"/>
      <c r="R150" s="401"/>
      <c r="S150" s="402"/>
      <c r="T150" s="401"/>
    </row>
    <row r="151" spans="1:20" s="89" customFormat="1">
      <c r="A151" s="182"/>
      <c r="B151" s="1" t="s">
        <v>97</v>
      </c>
      <c r="C151" s="76" t="s">
        <v>41</v>
      </c>
      <c r="D151" s="76">
        <v>85</v>
      </c>
      <c r="E151" s="181"/>
      <c r="F151" s="86">
        <f t="shared" si="2"/>
        <v>0</v>
      </c>
      <c r="G151" s="87"/>
      <c r="H151" s="183"/>
      <c r="I151" s="183"/>
    </row>
    <row r="152" spans="1:20" s="89" customFormat="1">
      <c r="A152" s="182"/>
      <c r="B152" s="9" t="s">
        <v>98</v>
      </c>
      <c r="C152" s="3" t="s">
        <v>41</v>
      </c>
      <c r="D152" s="3">
        <v>60</v>
      </c>
      <c r="E152" s="86"/>
      <c r="F152" s="86">
        <f t="shared" si="2"/>
        <v>0</v>
      </c>
      <c r="G152" s="87"/>
      <c r="H152" s="183"/>
      <c r="I152" s="183"/>
    </row>
    <row r="153" spans="1:20" s="89" customFormat="1">
      <c r="A153" s="182"/>
      <c r="B153" s="9" t="s">
        <v>99</v>
      </c>
      <c r="C153" s="3" t="s">
        <v>41</v>
      </c>
      <c r="D153" s="3">
        <v>273</v>
      </c>
      <c r="E153" s="86"/>
      <c r="F153" s="86">
        <f t="shared" si="2"/>
        <v>0</v>
      </c>
      <c r="G153" s="87"/>
      <c r="H153" s="183"/>
      <c r="I153" s="183"/>
    </row>
    <row r="154" spans="1:20" s="4" customFormat="1">
      <c r="A154" s="423"/>
      <c r="B154" s="424"/>
      <c r="C154" s="419"/>
      <c r="D154" s="419"/>
      <c r="E154" s="420"/>
      <c r="F154" s="86">
        <f t="shared" si="2"/>
        <v>0</v>
      </c>
      <c r="G154" s="421"/>
      <c r="H154" s="184"/>
      <c r="I154" s="184"/>
      <c r="J154" s="401"/>
      <c r="K154" s="401"/>
      <c r="L154" s="401"/>
      <c r="M154" s="402"/>
      <c r="N154" s="401"/>
      <c r="O154" s="401"/>
      <c r="P154" s="401"/>
      <c r="Q154" s="401"/>
      <c r="R154" s="401"/>
      <c r="S154" s="402"/>
      <c r="T154" s="401"/>
    </row>
    <row r="155" spans="1:20" s="4" customFormat="1" ht="51">
      <c r="A155" s="141">
        <f>COUNT($A$1:A153)+1</f>
        <v>27</v>
      </c>
      <c r="B155" s="180" t="s">
        <v>255</v>
      </c>
      <c r="C155" s="419"/>
      <c r="D155" s="419"/>
      <c r="E155" s="420"/>
      <c r="F155" s="86">
        <f t="shared" si="2"/>
        <v>0</v>
      </c>
      <c r="G155" s="421"/>
      <c r="H155" s="400"/>
      <c r="I155" s="400"/>
      <c r="J155" s="401"/>
      <c r="K155" s="401"/>
      <c r="L155" s="401"/>
      <c r="M155" s="402"/>
      <c r="N155" s="401"/>
      <c r="O155" s="401"/>
      <c r="P155" s="401"/>
      <c r="Q155" s="401"/>
      <c r="R155" s="401"/>
      <c r="S155" s="402"/>
      <c r="T155" s="401"/>
    </row>
    <row r="156" spans="1:20" s="89" customFormat="1">
      <c r="A156" s="182"/>
      <c r="B156" s="1" t="s">
        <v>97</v>
      </c>
      <c r="C156" s="76" t="s">
        <v>41</v>
      </c>
      <c r="D156" s="3">
        <v>87</v>
      </c>
      <c r="E156" s="181"/>
      <c r="F156" s="86">
        <f t="shared" si="2"/>
        <v>0</v>
      </c>
      <c r="G156" s="87"/>
      <c r="H156" s="183"/>
      <c r="I156" s="183"/>
    </row>
    <row r="157" spans="1:20" s="89" customFormat="1">
      <c r="A157" s="182"/>
      <c r="B157" s="9" t="s">
        <v>98</v>
      </c>
      <c r="C157" s="3" t="s">
        <v>41</v>
      </c>
      <c r="D157" s="3">
        <v>107</v>
      </c>
      <c r="E157" s="86"/>
      <c r="F157" s="86">
        <f t="shared" si="2"/>
        <v>0</v>
      </c>
      <c r="G157" s="87"/>
      <c r="H157" s="183"/>
      <c r="I157" s="183"/>
    </row>
    <row r="158" spans="1:20" s="89" customFormat="1">
      <c r="A158" s="182"/>
      <c r="B158" s="9" t="s">
        <v>99</v>
      </c>
      <c r="C158" s="3" t="s">
        <v>41</v>
      </c>
      <c r="D158" s="3">
        <v>344</v>
      </c>
      <c r="E158" s="86"/>
      <c r="F158" s="86">
        <f t="shared" si="2"/>
        <v>0</v>
      </c>
      <c r="G158" s="87"/>
      <c r="H158" s="183"/>
      <c r="I158" s="183"/>
    </row>
    <row r="159" spans="1:20" s="417" customFormat="1">
      <c r="A159" s="67"/>
      <c r="B159" s="121"/>
      <c r="C159" s="76"/>
      <c r="D159" s="3"/>
      <c r="E159" s="162"/>
      <c r="F159" s="86">
        <f t="shared" si="2"/>
        <v>0</v>
      </c>
      <c r="H159" s="418"/>
    </row>
    <row r="160" spans="1:20" s="138" customFormat="1">
      <c r="A160" s="76">
        <f>COUNT($A$3:A159)+1</f>
        <v>28</v>
      </c>
      <c r="B160" s="425" t="s">
        <v>257</v>
      </c>
      <c r="C160" s="426"/>
      <c r="D160" s="142"/>
      <c r="E160" s="427"/>
      <c r="F160" s="86">
        <f t="shared" si="2"/>
        <v>0</v>
      </c>
      <c r="G160" s="428"/>
    </row>
    <row r="161" spans="1:9" s="138" customFormat="1" ht="51">
      <c r="A161" s="426"/>
      <c r="B161" s="425" t="s">
        <v>256</v>
      </c>
      <c r="C161" s="426" t="s">
        <v>182</v>
      </c>
      <c r="D161" s="426">
        <v>6</v>
      </c>
      <c r="E161" s="427"/>
      <c r="F161" s="86">
        <f t="shared" si="2"/>
        <v>0</v>
      </c>
      <c r="G161" s="428"/>
    </row>
    <row r="162" spans="1:9" s="148" customFormat="1">
      <c r="A162" s="149"/>
      <c r="B162" s="137"/>
      <c r="C162" s="185"/>
      <c r="D162" s="185"/>
      <c r="E162" s="186"/>
      <c r="F162" s="86">
        <f t="shared" si="2"/>
        <v>0</v>
      </c>
      <c r="G162" s="109"/>
      <c r="H162" s="109"/>
      <c r="I162" s="105"/>
    </row>
    <row r="163" spans="1:9" s="138" customFormat="1" ht="25.5">
      <c r="A163" s="426">
        <f>COUNT($A$6:A160)+1</f>
        <v>29</v>
      </c>
      <c r="B163" s="425" t="s">
        <v>286</v>
      </c>
      <c r="C163" s="426"/>
      <c r="D163" s="142"/>
      <c r="E163" s="427"/>
      <c r="F163" s="86">
        <f t="shared" si="2"/>
        <v>0</v>
      </c>
      <c r="G163" s="428"/>
    </row>
    <row r="164" spans="1:9" s="138" customFormat="1" ht="38.25">
      <c r="A164" s="426"/>
      <c r="B164" s="425" t="s">
        <v>285</v>
      </c>
      <c r="C164" s="426" t="s">
        <v>182</v>
      </c>
      <c r="D164" s="426">
        <v>4</v>
      </c>
      <c r="E164" s="427"/>
      <c r="F164" s="86">
        <f t="shared" si="2"/>
        <v>0</v>
      </c>
      <c r="G164" s="428"/>
    </row>
    <row r="165" spans="1:9" s="148" customFormat="1">
      <c r="A165" s="149"/>
      <c r="B165" s="137"/>
      <c r="C165" s="185"/>
      <c r="D165" s="185"/>
      <c r="E165" s="186"/>
      <c r="F165" s="86">
        <f t="shared" si="2"/>
        <v>0</v>
      </c>
      <c r="G165" s="109"/>
      <c r="H165" s="109"/>
      <c r="I165" s="105"/>
    </row>
    <row r="166" spans="1:9" s="138" customFormat="1" ht="25.5">
      <c r="A166" s="426">
        <f>COUNT($A$6:A163)+1</f>
        <v>30</v>
      </c>
      <c r="B166" s="425" t="s">
        <v>287</v>
      </c>
      <c r="C166" s="426" t="s">
        <v>182</v>
      </c>
      <c r="D166" s="426">
        <v>4</v>
      </c>
      <c r="E166" s="427"/>
      <c r="F166" s="86">
        <f t="shared" si="2"/>
        <v>0</v>
      </c>
      <c r="G166" s="428"/>
    </row>
    <row r="167" spans="1:9" s="138" customFormat="1">
      <c r="A167" s="426"/>
      <c r="B167" s="425"/>
      <c r="C167" s="426"/>
      <c r="D167" s="142"/>
      <c r="E167" s="427"/>
      <c r="F167" s="86">
        <f t="shared" si="2"/>
        <v>0</v>
      </c>
      <c r="G167" s="428"/>
    </row>
    <row r="168" spans="1:9" s="164" customFormat="1" ht="51">
      <c r="A168" s="69">
        <f>COUNT($A$5:A167)+1</f>
        <v>31</v>
      </c>
      <c r="B168" s="121" t="s">
        <v>44</v>
      </c>
      <c r="C168" s="122"/>
      <c r="D168" s="161"/>
      <c r="E168" s="162"/>
      <c r="F168" s="86">
        <f t="shared" si="2"/>
        <v>0</v>
      </c>
      <c r="H168" s="165"/>
    </row>
    <row r="169" spans="1:9" s="164" customFormat="1">
      <c r="A169" s="397" t="s">
        <v>132</v>
      </c>
      <c r="B169" s="121" t="s">
        <v>67</v>
      </c>
      <c r="C169" s="122"/>
      <c r="D169" s="161"/>
      <c r="E169" s="162"/>
      <c r="F169" s="86">
        <f t="shared" si="2"/>
        <v>0</v>
      </c>
      <c r="H169" s="165"/>
    </row>
    <row r="170" spans="1:9" s="417" customFormat="1">
      <c r="A170" s="67"/>
      <c r="B170" s="121" t="s">
        <v>45</v>
      </c>
      <c r="C170" s="76" t="s">
        <v>41</v>
      </c>
      <c r="D170" s="3">
        <v>140</v>
      </c>
      <c r="E170" s="162"/>
      <c r="F170" s="86">
        <f t="shared" si="2"/>
        <v>0</v>
      </c>
      <c r="H170" s="418"/>
    </row>
    <row r="171" spans="1:9" s="417" customFormat="1">
      <c r="A171" s="67"/>
      <c r="B171" s="121" t="s">
        <v>46</v>
      </c>
      <c r="C171" s="76" t="s">
        <v>41</v>
      </c>
      <c r="D171" s="3">
        <v>220</v>
      </c>
      <c r="E171" s="162"/>
      <c r="F171" s="86">
        <f t="shared" si="2"/>
        <v>0</v>
      </c>
      <c r="H171" s="418"/>
    </row>
    <row r="172" spans="1:9" s="417" customFormat="1">
      <c r="A172" s="67"/>
      <c r="B172" s="121" t="s">
        <v>47</v>
      </c>
      <c r="C172" s="76" t="s">
        <v>41</v>
      </c>
      <c r="D172" s="3">
        <v>28</v>
      </c>
      <c r="E172" s="162"/>
      <c r="F172" s="86">
        <f t="shared" si="2"/>
        <v>0</v>
      </c>
      <c r="H172" s="418"/>
    </row>
    <row r="173" spans="1:9" s="417" customFormat="1" ht="38.25">
      <c r="A173" s="67"/>
      <c r="B173" s="170" t="s">
        <v>414</v>
      </c>
      <c r="C173" s="76"/>
      <c r="D173" s="3"/>
      <c r="E173" s="162"/>
      <c r="F173" s="86">
        <f t="shared" si="2"/>
        <v>0</v>
      </c>
      <c r="H173" s="418"/>
    </row>
    <row r="174" spans="1:9" s="417" customFormat="1">
      <c r="A174" s="67"/>
      <c r="B174" s="121"/>
      <c r="C174" s="76"/>
      <c r="D174" s="3"/>
      <c r="E174" s="162"/>
      <c r="F174" s="86">
        <f t="shared" si="2"/>
        <v>0</v>
      </c>
      <c r="H174" s="418"/>
    </row>
    <row r="175" spans="1:9" s="164" customFormat="1" ht="63.75">
      <c r="A175" s="69">
        <f>COUNT($A$4:A174)+1</f>
        <v>32</v>
      </c>
      <c r="B175" s="121" t="s">
        <v>373</v>
      </c>
      <c r="C175" s="122"/>
      <c r="D175" s="161"/>
      <c r="E175" s="162"/>
      <c r="F175" s="86">
        <f t="shared" si="2"/>
        <v>0</v>
      </c>
      <c r="H175" s="165"/>
    </row>
    <row r="176" spans="1:9" s="164" customFormat="1">
      <c r="A176" s="166" t="s">
        <v>106</v>
      </c>
      <c r="B176" s="121" t="s">
        <v>374</v>
      </c>
      <c r="C176" s="122"/>
      <c r="D176" s="161"/>
      <c r="E176" s="162"/>
      <c r="F176" s="86">
        <f t="shared" si="2"/>
        <v>0</v>
      </c>
      <c r="H176" s="165"/>
    </row>
    <row r="177" spans="1:8" s="417" customFormat="1">
      <c r="A177" s="67"/>
      <c r="B177" s="121" t="s">
        <v>47</v>
      </c>
      <c r="C177" s="76" t="s">
        <v>41</v>
      </c>
      <c r="D177" s="3">
        <v>52</v>
      </c>
      <c r="E177" s="162"/>
      <c r="F177" s="86">
        <f t="shared" si="2"/>
        <v>0</v>
      </c>
      <c r="H177" s="418"/>
    </row>
    <row r="178" spans="1:8" s="417" customFormat="1">
      <c r="A178" s="67"/>
      <c r="B178" s="121" t="s">
        <v>33</v>
      </c>
      <c r="C178" s="76" t="s">
        <v>41</v>
      </c>
      <c r="D178" s="3">
        <v>12</v>
      </c>
      <c r="E178" s="162"/>
      <c r="F178" s="86">
        <f t="shared" si="2"/>
        <v>0</v>
      </c>
      <c r="H178" s="418"/>
    </row>
    <row r="179" spans="1:8" s="417" customFormat="1" ht="38.25">
      <c r="A179" s="67"/>
      <c r="B179" s="170" t="s">
        <v>414</v>
      </c>
      <c r="C179" s="76"/>
      <c r="D179" s="3"/>
      <c r="E179" s="162"/>
      <c r="F179" s="86">
        <f t="shared" si="2"/>
        <v>0</v>
      </c>
      <c r="H179" s="418"/>
    </row>
    <row r="180" spans="1:8" s="417" customFormat="1">
      <c r="A180" s="67"/>
      <c r="B180" s="121"/>
      <c r="C180" s="76"/>
      <c r="D180" s="3"/>
      <c r="E180" s="162"/>
      <c r="F180" s="86">
        <f t="shared" si="2"/>
        <v>0</v>
      </c>
      <c r="H180" s="418"/>
    </row>
    <row r="181" spans="1:8" s="417" customFormat="1" ht="38.25">
      <c r="A181" s="76">
        <f>COUNT($A$3:A180)+1</f>
        <v>33</v>
      </c>
      <c r="B181" s="121" t="s">
        <v>16</v>
      </c>
      <c r="C181" s="122"/>
      <c r="D181" s="161"/>
      <c r="E181" s="162"/>
      <c r="F181" s="86">
        <f t="shared" si="2"/>
        <v>0</v>
      </c>
      <c r="H181" s="418"/>
    </row>
    <row r="182" spans="1:8" s="164" customFormat="1" ht="25.5">
      <c r="A182" s="166"/>
      <c r="B182" s="121" t="s">
        <v>15</v>
      </c>
      <c r="C182" s="122"/>
      <c r="D182" s="161"/>
      <c r="E182" s="162"/>
      <c r="F182" s="86">
        <f t="shared" si="2"/>
        <v>0</v>
      </c>
      <c r="H182" s="165"/>
    </row>
    <row r="183" spans="1:8" s="417" customFormat="1">
      <c r="A183" s="67"/>
      <c r="B183" s="121" t="s">
        <v>19</v>
      </c>
      <c r="C183" s="76" t="s">
        <v>39</v>
      </c>
      <c r="D183" s="3">
        <v>11</v>
      </c>
      <c r="E183" s="162"/>
      <c r="F183" s="86">
        <f t="shared" si="2"/>
        <v>0</v>
      </c>
      <c r="H183" s="418"/>
    </row>
    <row r="184" spans="1:8" s="417" customFormat="1">
      <c r="A184" s="67"/>
      <c r="B184" s="121"/>
      <c r="C184" s="76"/>
      <c r="D184" s="3"/>
      <c r="E184" s="162"/>
      <c r="F184" s="86">
        <f t="shared" si="2"/>
        <v>0</v>
      </c>
      <c r="H184" s="418"/>
    </row>
    <row r="185" spans="1:8" s="417" customFormat="1" ht="38.25">
      <c r="A185" s="322">
        <f>COUNT($A$5:A183)+1</f>
        <v>34</v>
      </c>
      <c r="B185" s="121" t="s">
        <v>18</v>
      </c>
      <c r="C185" s="122"/>
      <c r="D185" s="161"/>
      <c r="E185" s="162"/>
      <c r="F185" s="86">
        <f t="shared" si="2"/>
        <v>0</v>
      </c>
      <c r="H185" s="418"/>
    </row>
    <row r="186" spans="1:8" s="164" customFormat="1">
      <c r="A186" s="166"/>
      <c r="B186" s="121" t="s">
        <v>43</v>
      </c>
      <c r="C186" s="122"/>
      <c r="D186" s="161"/>
      <c r="E186" s="162"/>
      <c r="F186" s="86">
        <f t="shared" si="2"/>
        <v>0</v>
      </c>
      <c r="H186" s="165"/>
    </row>
    <row r="187" spans="1:8" s="417" customFormat="1">
      <c r="A187" s="67"/>
      <c r="B187" s="121" t="s">
        <v>52</v>
      </c>
      <c r="C187" s="169"/>
      <c r="D187" s="187"/>
      <c r="E187" s="162"/>
      <c r="F187" s="86">
        <f t="shared" si="2"/>
        <v>0</v>
      </c>
      <c r="H187" s="418"/>
    </row>
    <row r="188" spans="1:8" s="417" customFormat="1">
      <c r="A188" s="67"/>
      <c r="B188" s="121" t="s">
        <v>31</v>
      </c>
      <c r="C188" s="76" t="s">
        <v>39</v>
      </c>
      <c r="D188" s="3">
        <v>8</v>
      </c>
      <c r="E188" s="162"/>
      <c r="F188" s="86">
        <f t="shared" si="2"/>
        <v>0</v>
      </c>
      <c r="H188" s="418"/>
    </row>
    <row r="189" spans="1:8" s="417" customFormat="1">
      <c r="A189" s="67"/>
      <c r="B189" s="121" t="s">
        <v>29</v>
      </c>
      <c r="C189" s="76" t="s">
        <v>39</v>
      </c>
      <c r="D189" s="3">
        <v>2</v>
      </c>
      <c r="E189" s="162"/>
      <c r="F189" s="86">
        <f t="shared" si="2"/>
        <v>0</v>
      </c>
      <c r="H189" s="418"/>
    </row>
    <row r="190" spans="1:8" s="417" customFormat="1">
      <c r="A190" s="67"/>
      <c r="B190" s="121" t="s">
        <v>30</v>
      </c>
      <c r="C190" s="76" t="s">
        <v>39</v>
      </c>
      <c r="D190" s="3">
        <v>6</v>
      </c>
      <c r="E190" s="162"/>
      <c r="F190" s="86">
        <f t="shared" si="2"/>
        <v>0</v>
      </c>
      <c r="H190" s="418"/>
    </row>
    <row r="191" spans="1:8" s="164" customFormat="1">
      <c r="A191" s="67"/>
      <c r="B191" s="121"/>
      <c r="C191" s="169"/>
      <c r="D191" s="187"/>
      <c r="E191" s="162"/>
      <c r="F191" s="86">
        <f t="shared" si="2"/>
        <v>0</v>
      </c>
      <c r="H191" s="165"/>
    </row>
    <row r="192" spans="1:8" s="417" customFormat="1" ht="52.5">
      <c r="A192" s="322">
        <f>COUNT($A$5:A191)+1</f>
        <v>35</v>
      </c>
      <c r="B192" s="121" t="s">
        <v>79</v>
      </c>
      <c r="C192" s="122"/>
      <c r="D192" s="161"/>
      <c r="E192" s="429"/>
      <c r="F192" s="86">
        <f t="shared" si="2"/>
        <v>0</v>
      </c>
      <c r="H192" s="418"/>
    </row>
    <row r="193" spans="1:8" s="164" customFormat="1">
      <c r="A193" s="166"/>
      <c r="B193" s="121" t="s">
        <v>59</v>
      </c>
      <c r="C193" s="122"/>
      <c r="D193" s="161"/>
      <c r="E193" s="188"/>
      <c r="F193" s="86">
        <f t="shared" si="2"/>
        <v>0</v>
      </c>
      <c r="H193" s="165"/>
    </row>
    <row r="194" spans="1:8" s="164" customFormat="1">
      <c r="A194" s="166"/>
      <c r="B194" s="121" t="s">
        <v>415</v>
      </c>
      <c r="C194" s="122"/>
      <c r="D194" s="161"/>
      <c r="E194" s="188"/>
      <c r="F194" s="86">
        <f t="shared" si="2"/>
        <v>0</v>
      </c>
      <c r="H194" s="165"/>
    </row>
    <row r="195" spans="1:8" s="417" customFormat="1">
      <c r="A195" s="67"/>
      <c r="B195" s="121" t="s">
        <v>28</v>
      </c>
      <c r="C195" s="76" t="s">
        <v>39</v>
      </c>
      <c r="D195" s="3">
        <v>2</v>
      </c>
      <c r="E195" s="429"/>
      <c r="F195" s="86">
        <f t="shared" si="2"/>
        <v>0</v>
      </c>
      <c r="H195" s="418"/>
    </row>
    <row r="196" spans="1:8" s="417" customFormat="1">
      <c r="A196" s="67"/>
      <c r="B196" s="121"/>
      <c r="C196" s="76"/>
      <c r="D196" s="3"/>
      <c r="E196" s="429"/>
      <c r="F196" s="86">
        <f t="shared" si="2"/>
        <v>0</v>
      </c>
      <c r="H196" s="418"/>
    </row>
    <row r="197" spans="1:8" s="190" customFormat="1">
      <c r="A197" s="67"/>
      <c r="B197" s="189" t="s">
        <v>49</v>
      </c>
      <c r="C197" s="169"/>
      <c r="D197" s="187"/>
      <c r="E197" s="188"/>
      <c r="F197" s="86">
        <f t="shared" si="2"/>
        <v>0</v>
      </c>
      <c r="H197" s="191"/>
    </row>
    <row r="198" spans="1:8" s="193" customFormat="1" ht="51">
      <c r="A198" s="322">
        <f>COUNT($A$5:A197)+1</f>
        <v>36</v>
      </c>
      <c r="B198" s="160" t="s">
        <v>50</v>
      </c>
      <c r="C198" s="192"/>
      <c r="D198" s="192"/>
      <c r="E198" s="429"/>
      <c r="F198" s="86">
        <f t="shared" si="2"/>
        <v>0</v>
      </c>
      <c r="H198" s="194"/>
    </row>
    <row r="199" spans="1:8" s="164" customFormat="1">
      <c r="A199" s="166"/>
      <c r="B199" s="160" t="s">
        <v>100</v>
      </c>
      <c r="C199" s="122"/>
      <c r="D199" s="161"/>
      <c r="E199" s="429"/>
      <c r="F199" s="86">
        <f t="shared" si="2"/>
        <v>0</v>
      </c>
      <c r="H199" s="165"/>
    </row>
    <row r="200" spans="1:8" s="164" customFormat="1">
      <c r="A200" s="195"/>
      <c r="B200" s="160" t="s">
        <v>52</v>
      </c>
      <c r="C200" s="76" t="s">
        <v>39</v>
      </c>
      <c r="D200" s="3">
        <v>5</v>
      </c>
      <c r="E200" s="162"/>
      <c r="F200" s="86">
        <f t="shared" si="2"/>
        <v>0</v>
      </c>
      <c r="H200" s="165"/>
    </row>
    <row r="201" spans="1:8" s="193" customFormat="1">
      <c r="A201" s="195"/>
      <c r="B201" s="160"/>
      <c r="C201" s="76"/>
      <c r="D201" s="192"/>
      <c r="E201" s="162"/>
      <c r="F201" s="86">
        <f t="shared" si="2"/>
        <v>0</v>
      </c>
      <c r="H201" s="194"/>
    </row>
    <row r="202" spans="1:8" s="164" customFormat="1" ht="25.5">
      <c r="A202" s="322">
        <f>COUNT($A$5:A200)+1</f>
        <v>37</v>
      </c>
      <c r="B202" s="160" t="s">
        <v>51</v>
      </c>
      <c r="C202" s="122"/>
      <c r="D202" s="161"/>
      <c r="E202" s="162"/>
      <c r="F202" s="86">
        <f t="shared" si="2"/>
        <v>0</v>
      </c>
      <c r="H202" s="165"/>
    </row>
    <row r="203" spans="1:8" s="164" customFormat="1" ht="89.25">
      <c r="A203" s="166"/>
      <c r="B203" s="55" t="s">
        <v>416</v>
      </c>
      <c r="C203" s="122"/>
      <c r="D203" s="161"/>
      <c r="E203" s="162"/>
      <c r="F203" s="86">
        <f t="shared" ref="F203:F266" si="3">E203*D203</f>
        <v>0</v>
      </c>
      <c r="H203" s="165"/>
    </row>
    <row r="204" spans="1:8" s="164" customFormat="1">
      <c r="A204" s="166" t="s">
        <v>152</v>
      </c>
      <c r="B204" s="121" t="s">
        <v>417</v>
      </c>
      <c r="C204" s="122"/>
      <c r="D204" s="161"/>
      <c r="E204" s="162"/>
      <c r="F204" s="86">
        <f t="shared" si="3"/>
        <v>0</v>
      </c>
      <c r="H204" s="165"/>
    </row>
    <row r="205" spans="1:8" s="417" customFormat="1">
      <c r="A205" s="67"/>
      <c r="B205" s="121"/>
      <c r="C205" s="76" t="s">
        <v>40</v>
      </c>
      <c r="D205" s="3">
        <v>5</v>
      </c>
      <c r="E205" s="162"/>
      <c r="F205" s="86">
        <f t="shared" si="3"/>
        <v>0</v>
      </c>
      <c r="H205" s="418"/>
    </row>
    <row r="206" spans="1:8" s="417" customFormat="1">
      <c r="A206" s="67"/>
      <c r="B206" s="121"/>
      <c r="C206" s="169"/>
      <c r="D206" s="187"/>
      <c r="E206" s="162"/>
      <c r="F206" s="86">
        <f t="shared" si="3"/>
        <v>0</v>
      </c>
      <c r="H206" s="418"/>
    </row>
    <row r="207" spans="1:8" s="193" customFormat="1" ht="38.25">
      <c r="A207" s="322">
        <f>COUNT($A$5:A205)+1</f>
        <v>38</v>
      </c>
      <c r="B207" s="121" t="s">
        <v>375</v>
      </c>
      <c r="C207" s="192"/>
      <c r="D207" s="192"/>
      <c r="E207" s="162"/>
      <c r="F207" s="86">
        <f t="shared" si="3"/>
        <v>0</v>
      </c>
      <c r="H207" s="194"/>
    </row>
    <row r="208" spans="1:8" s="164" customFormat="1">
      <c r="A208" s="166"/>
      <c r="B208" s="121" t="s">
        <v>376</v>
      </c>
      <c r="C208" s="122"/>
      <c r="D208" s="161"/>
      <c r="E208" s="162"/>
      <c r="F208" s="86">
        <f t="shared" si="3"/>
        <v>0</v>
      </c>
      <c r="H208" s="165"/>
    </row>
    <row r="209" spans="1:11" s="164" customFormat="1">
      <c r="A209" s="195"/>
      <c r="B209" s="121" t="s">
        <v>377</v>
      </c>
      <c r="C209" s="76"/>
      <c r="D209" s="3"/>
      <c r="E209" s="162"/>
      <c r="F209" s="86">
        <f t="shared" si="3"/>
        <v>0</v>
      </c>
      <c r="H209" s="165"/>
    </row>
    <row r="210" spans="1:11" s="164" customFormat="1">
      <c r="A210" s="195"/>
      <c r="B210" s="121" t="s">
        <v>378</v>
      </c>
      <c r="C210" s="76" t="s">
        <v>39</v>
      </c>
      <c r="D210" s="3">
        <v>6</v>
      </c>
      <c r="E210" s="162"/>
      <c r="F210" s="86">
        <f t="shared" si="3"/>
        <v>0</v>
      </c>
      <c r="H210" s="165"/>
    </row>
    <row r="211" spans="1:11" s="193" customFormat="1">
      <c r="A211" s="195"/>
      <c r="B211" s="121"/>
      <c r="C211" s="192"/>
      <c r="D211" s="192"/>
      <c r="E211" s="162"/>
      <c r="F211" s="86">
        <f t="shared" si="3"/>
        <v>0</v>
      </c>
      <c r="H211" s="194"/>
    </row>
    <row r="212" spans="1:11" s="193" customFormat="1" ht="25.5">
      <c r="A212" s="322">
        <f>COUNT($A$5:A210)+1</f>
        <v>39</v>
      </c>
      <c r="B212" s="121" t="s">
        <v>294</v>
      </c>
      <c r="C212" s="76" t="s">
        <v>39</v>
      </c>
      <c r="D212" s="3">
        <v>6</v>
      </c>
      <c r="E212" s="162"/>
      <c r="F212" s="86">
        <f t="shared" si="3"/>
        <v>0</v>
      </c>
      <c r="H212" s="194"/>
    </row>
    <row r="213" spans="1:11" s="193" customFormat="1">
      <c r="A213" s="195"/>
      <c r="B213" s="121"/>
      <c r="C213" s="192"/>
      <c r="D213" s="192"/>
      <c r="E213" s="162"/>
      <c r="F213" s="86">
        <f t="shared" si="3"/>
        <v>0</v>
      </c>
      <c r="H213" s="194"/>
    </row>
    <row r="214" spans="1:11" s="164" customFormat="1" ht="51">
      <c r="A214" s="69">
        <f>COUNT($A$3:A213)+1</f>
        <v>40</v>
      </c>
      <c r="B214" s="121" t="s">
        <v>383</v>
      </c>
      <c r="C214" s="122"/>
      <c r="D214" s="161"/>
      <c r="E214" s="162"/>
      <c r="F214" s="86">
        <f t="shared" si="3"/>
        <v>0</v>
      </c>
      <c r="H214" s="165"/>
    </row>
    <row r="215" spans="1:11" s="164" customFormat="1">
      <c r="A215" s="149" t="s">
        <v>109</v>
      </c>
      <c r="B215" s="121" t="s">
        <v>381</v>
      </c>
      <c r="C215" s="122"/>
      <c r="D215" s="161"/>
      <c r="E215" s="162"/>
      <c r="F215" s="86">
        <f t="shared" si="3"/>
        <v>0</v>
      </c>
      <c r="H215" s="165"/>
    </row>
    <row r="216" spans="1:11" s="417" customFormat="1" ht="15" customHeight="1">
      <c r="A216" s="149" t="s">
        <v>109</v>
      </c>
      <c r="B216" s="121" t="s">
        <v>382</v>
      </c>
      <c r="C216" s="69" t="s">
        <v>39</v>
      </c>
      <c r="D216" s="70">
        <v>6</v>
      </c>
      <c r="E216" s="188"/>
      <c r="F216" s="86">
        <f t="shared" si="3"/>
        <v>0</v>
      </c>
      <c r="H216" s="418"/>
    </row>
    <row r="217" spans="1:11" s="417" customFormat="1">
      <c r="A217" s="149"/>
      <c r="B217" s="121"/>
      <c r="C217" s="76"/>
      <c r="D217" s="3"/>
      <c r="E217" s="162"/>
      <c r="F217" s="86">
        <f t="shared" si="3"/>
        <v>0</v>
      </c>
      <c r="H217" s="418"/>
    </row>
    <row r="218" spans="1:11" s="109" customFormat="1" ht="25.5">
      <c r="A218" s="69">
        <f>COUNT($A$3:A217)+1</f>
        <v>41</v>
      </c>
      <c r="B218" s="9" t="s">
        <v>384</v>
      </c>
      <c r="C218" s="76"/>
      <c r="D218" s="76"/>
      <c r="E218" s="105"/>
      <c r="F218" s="86">
        <f t="shared" si="3"/>
        <v>0</v>
      </c>
      <c r="I218" s="105"/>
      <c r="K218" s="105"/>
    </row>
    <row r="219" spans="1:11" s="109" customFormat="1">
      <c r="A219" s="3"/>
      <c r="B219" s="9" t="s">
        <v>101</v>
      </c>
      <c r="C219" s="76"/>
      <c r="D219" s="76"/>
      <c r="E219" s="105"/>
      <c r="F219" s="86">
        <f t="shared" si="3"/>
        <v>0</v>
      </c>
      <c r="I219" s="105"/>
      <c r="K219" s="105"/>
    </row>
    <row r="220" spans="1:11" s="177" customFormat="1">
      <c r="A220" s="3"/>
      <c r="B220" s="9" t="s">
        <v>102</v>
      </c>
      <c r="C220" s="76"/>
      <c r="D220" s="76"/>
      <c r="E220" s="105"/>
      <c r="F220" s="86">
        <f t="shared" si="3"/>
        <v>0</v>
      </c>
      <c r="G220" s="109"/>
      <c r="H220" s="109"/>
      <c r="I220" s="105"/>
      <c r="J220" s="109"/>
      <c r="K220" s="105"/>
    </row>
    <row r="221" spans="1:11" s="177" customFormat="1" ht="25.5">
      <c r="A221" s="196" t="s">
        <v>103</v>
      </c>
      <c r="B221" s="196" t="s">
        <v>380</v>
      </c>
      <c r="C221" s="76" t="s">
        <v>39</v>
      </c>
      <c r="D221" s="76">
        <v>2</v>
      </c>
      <c r="E221" s="105"/>
      <c r="F221" s="86">
        <f t="shared" si="3"/>
        <v>0</v>
      </c>
      <c r="G221" s="109"/>
      <c r="H221" s="109"/>
      <c r="I221" s="105"/>
      <c r="J221" s="109"/>
      <c r="K221" s="105"/>
    </row>
    <row r="222" spans="1:11" s="109" customFormat="1">
      <c r="A222" s="3"/>
      <c r="B222" s="91"/>
      <c r="C222" s="76"/>
      <c r="D222" s="76"/>
      <c r="E222" s="105"/>
      <c r="F222" s="86">
        <f t="shared" si="3"/>
        <v>0</v>
      </c>
      <c r="I222" s="105"/>
      <c r="K222" s="105"/>
    </row>
    <row r="223" spans="1:11" s="109" customFormat="1" ht="25.5">
      <c r="A223" s="69">
        <f>COUNT($A$3:A222)+1</f>
        <v>42</v>
      </c>
      <c r="B223" s="9" t="s">
        <v>104</v>
      </c>
      <c r="C223" s="76"/>
      <c r="D223" s="76"/>
      <c r="E223" s="105"/>
      <c r="F223" s="86">
        <f t="shared" si="3"/>
        <v>0</v>
      </c>
      <c r="I223" s="105"/>
      <c r="K223" s="105"/>
    </row>
    <row r="224" spans="1:11" s="177" customFormat="1" ht="25.5">
      <c r="A224" s="3"/>
      <c r="B224" s="9" t="s">
        <v>385</v>
      </c>
      <c r="C224" s="76"/>
      <c r="D224" s="76"/>
      <c r="E224" s="105"/>
      <c r="F224" s="86">
        <f t="shared" si="3"/>
        <v>0</v>
      </c>
      <c r="G224" s="109"/>
      <c r="H224" s="109"/>
      <c r="I224" s="105"/>
      <c r="J224" s="109"/>
      <c r="K224" s="105"/>
    </row>
    <row r="225" spans="1:11" s="177" customFormat="1">
      <c r="A225" s="149" t="s">
        <v>109</v>
      </c>
      <c r="B225" s="197" t="s">
        <v>386</v>
      </c>
      <c r="C225" s="76"/>
      <c r="D225" s="76"/>
      <c r="E225" s="105"/>
      <c r="F225" s="86">
        <f t="shared" si="3"/>
        <v>0</v>
      </c>
      <c r="G225" s="109"/>
      <c r="H225" s="109"/>
      <c r="I225" s="105"/>
      <c r="J225" s="109"/>
      <c r="K225" s="105"/>
    </row>
    <row r="226" spans="1:11" s="177" customFormat="1">
      <c r="A226" s="149" t="s">
        <v>109</v>
      </c>
      <c r="B226" s="197" t="s">
        <v>387</v>
      </c>
      <c r="C226" s="76" t="s">
        <v>39</v>
      </c>
      <c r="D226" s="76">
        <v>2</v>
      </c>
      <c r="E226" s="105"/>
      <c r="F226" s="86">
        <f t="shared" si="3"/>
        <v>0</v>
      </c>
      <c r="G226" s="109"/>
      <c r="H226" s="109"/>
      <c r="I226" s="105"/>
      <c r="J226" s="109"/>
      <c r="K226" s="105"/>
    </row>
    <row r="227" spans="1:11" s="177" customFormat="1">
      <c r="A227" s="149"/>
      <c r="B227" s="121"/>
      <c r="C227" s="76"/>
      <c r="D227" s="76"/>
      <c r="E227" s="105"/>
      <c r="F227" s="86">
        <f t="shared" si="3"/>
        <v>0</v>
      </c>
      <c r="G227" s="109"/>
      <c r="H227" s="109"/>
      <c r="I227" s="105"/>
      <c r="J227" s="109"/>
      <c r="K227" s="105"/>
    </row>
    <row r="228" spans="1:11" s="164" customFormat="1" ht="76.5">
      <c r="A228" s="69">
        <f>COUNT($A$3:A227)+1</f>
        <v>43</v>
      </c>
      <c r="B228" s="121" t="s">
        <v>388</v>
      </c>
      <c r="C228" s="122"/>
      <c r="D228" s="161"/>
      <c r="E228" s="162"/>
      <c r="F228" s="86">
        <f t="shared" si="3"/>
        <v>0</v>
      </c>
      <c r="H228" s="165"/>
    </row>
    <row r="229" spans="1:11" s="164" customFormat="1">
      <c r="A229" s="174" t="s">
        <v>109</v>
      </c>
      <c r="B229" s="197" t="s">
        <v>80</v>
      </c>
      <c r="C229" s="122"/>
      <c r="D229" s="161"/>
      <c r="E229" s="162"/>
      <c r="F229" s="86">
        <f t="shared" si="3"/>
        <v>0</v>
      </c>
      <c r="H229" s="165"/>
    </row>
    <row r="230" spans="1:11" s="417" customFormat="1">
      <c r="A230" s="174" t="s">
        <v>109</v>
      </c>
      <c r="B230" s="197" t="s">
        <v>379</v>
      </c>
      <c r="C230" s="76" t="s">
        <v>39</v>
      </c>
      <c r="D230" s="3">
        <v>15</v>
      </c>
      <c r="E230" s="162"/>
      <c r="F230" s="86">
        <f t="shared" si="3"/>
        <v>0</v>
      </c>
      <c r="H230" s="418"/>
    </row>
    <row r="231" spans="1:11" s="193" customFormat="1">
      <c r="A231" s="195"/>
      <c r="B231" s="121"/>
      <c r="C231" s="192"/>
      <c r="D231" s="192"/>
      <c r="E231" s="162"/>
      <c r="F231" s="86">
        <f t="shared" si="3"/>
        <v>0</v>
      </c>
      <c r="H231" s="194"/>
    </row>
    <row r="232" spans="1:11" s="193" customFormat="1" ht="51">
      <c r="A232" s="322">
        <f>COUNT($A$5:A231)+1</f>
        <v>44</v>
      </c>
      <c r="B232" s="121" t="s">
        <v>10</v>
      </c>
      <c r="C232" s="192"/>
      <c r="D232" s="192"/>
      <c r="E232" s="162"/>
      <c r="F232" s="86">
        <f t="shared" si="3"/>
        <v>0</v>
      </c>
      <c r="H232" s="194"/>
    </row>
    <row r="233" spans="1:11" s="164" customFormat="1">
      <c r="A233" s="166"/>
      <c r="B233" s="121" t="s">
        <v>81</v>
      </c>
      <c r="C233" s="122"/>
      <c r="D233" s="161"/>
      <c r="E233" s="162"/>
      <c r="F233" s="86">
        <f t="shared" si="3"/>
        <v>0</v>
      </c>
      <c r="H233" s="165"/>
    </row>
    <row r="234" spans="1:11" s="164" customFormat="1">
      <c r="A234" s="195"/>
      <c r="B234" s="121" t="s">
        <v>82</v>
      </c>
      <c r="C234" s="76" t="s">
        <v>39</v>
      </c>
      <c r="D234" s="3">
        <v>1</v>
      </c>
      <c r="E234" s="162"/>
      <c r="F234" s="86">
        <f t="shared" si="3"/>
        <v>0</v>
      </c>
      <c r="H234" s="165"/>
    </row>
    <row r="235" spans="1:11" s="193" customFormat="1">
      <c r="A235" s="195"/>
      <c r="B235" s="121"/>
      <c r="C235" s="192"/>
      <c r="D235" s="192"/>
      <c r="E235" s="162"/>
      <c r="F235" s="86">
        <f t="shared" si="3"/>
        <v>0</v>
      </c>
      <c r="H235" s="194"/>
    </row>
    <row r="236" spans="1:11" s="164" customFormat="1" ht="63.75">
      <c r="A236" s="322">
        <f>COUNT($A$5:A234)+1</f>
        <v>45</v>
      </c>
      <c r="B236" s="121" t="s">
        <v>391</v>
      </c>
      <c r="C236" s="122"/>
      <c r="D236" s="161"/>
      <c r="E236" s="162"/>
      <c r="F236" s="86">
        <f t="shared" si="3"/>
        <v>0</v>
      </c>
      <c r="H236" s="165"/>
    </row>
    <row r="237" spans="1:11" s="164" customFormat="1">
      <c r="A237" s="174" t="s">
        <v>109</v>
      </c>
      <c r="B237" s="197" t="s">
        <v>389</v>
      </c>
      <c r="C237" s="122"/>
      <c r="D237" s="161"/>
      <c r="E237" s="162"/>
      <c r="F237" s="86">
        <f t="shared" si="3"/>
        <v>0</v>
      </c>
      <c r="H237" s="165"/>
    </row>
    <row r="238" spans="1:11" s="417" customFormat="1">
      <c r="A238" s="174" t="s">
        <v>109</v>
      </c>
      <c r="B238" s="197" t="s">
        <v>390</v>
      </c>
      <c r="C238" s="76" t="s">
        <v>39</v>
      </c>
      <c r="D238" s="3">
        <v>1</v>
      </c>
      <c r="E238" s="162"/>
      <c r="F238" s="86">
        <f t="shared" si="3"/>
        <v>0</v>
      </c>
      <c r="H238" s="418"/>
    </row>
    <row r="239" spans="1:11" s="164" customFormat="1">
      <c r="A239" s="67"/>
      <c r="B239" s="121"/>
      <c r="C239" s="169"/>
      <c r="D239" s="187"/>
      <c r="E239" s="162"/>
      <c r="F239" s="86">
        <f t="shared" si="3"/>
        <v>0</v>
      </c>
      <c r="H239" s="165"/>
    </row>
    <row r="240" spans="1:11" s="164" customFormat="1" ht="25.5">
      <c r="A240" s="322">
        <f>COUNT($A$5:A238)+1</f>
        <v>46</v>
      </c>
      <c r="B240" s="121" t="s">
        <v>11</v>
      </c>
      <c r="C240" s="122"/>
      <c r="D240" s="161"/>
      <c r="E240" s="162"/>
      <c r="F240" s="86">
        <f t="shared" si="3"/>
        <v>0</v>
      </c>
      <c r="H240" s="165"/>
    </row>
    <row r="241" spans="1:11" s="164" customFormat="1">
      <c r="A241" s="166"/>
      <c r="B241" s="121" t="s">
        <v>43</v>
      </c>
      <c r="C241" s="122"/>
      <c r="D241" s="161"/>
      <c r="E241" s="162"/>
      <c r="F241" s="86">
        <f t="shared" si="3"/>
        <v>0</v>
      </c>
      <c r="H241" s="165"/>
    </row>
    <row r="242" spans="1:11" s="417" customFormat="1">
      <c r="A242" s="67"/>
      <c r="B242" s="121" t="s">
        <v>52</v>
      </c>
      <c r="C242" s="76" t="s">
        <v>39</v>
      </c>
      <c r="D242" s="3">
        <v>1</v>
      </c>
      <c r="E242" s="162"/>
      <c r="F242" s="86">
        <f t="shared" si="3"/>
        <v>0</v>
      </c>
      <c r="G242" s="417" t="s">
        <v>446</v>
      </c>
      <c r="H242" s="418"/>
    </row>
    <row r="243" spans="1:11" s="164" customFormat="1">
      <c r="A243" s="67"/>
      <c r="B243" s="121"/>
      <c r="C243" s="169"/>
      <c r="D243" s="187"/>
      <c r="E243" s="162"/>
      <c r="F243" s="86">
        <f t="shared" si="3"/>
        <v>0</v>
      </c>
      <c r="H243" s="165"/>
    </row>
    <row r="244" spans="1:11" s="417" customFormat="1">
      <c r="A244" s="67"/>
      <c r="B244" s="198" t="s">
        <v>392</v>
      </c>
      <c r="C244" s="76"/>
      <c r="D244" s="3"/>
      <c r="E244" s="162"/>
      <c r="F244" s="86">
        <f t="shared" si="3"/>
        <v>0</v>
      </c>
      <c r="H244" s="418"/>
    </row>
    <row r="245" spans="1:11" s="417" customFormat="1">
      <c r="A245" s="67"/>
      <c r="B245" s="198"/>
      <c r="C245" s="76"/>
      <c r="D245" s="3"/>
      <c r="E245" s="162"/>
      <c r="F245" s="86">
        <f t="shared" si="3"/>
        <v>0</v>
      </c>
      <c r="H245" s="418"/>
    </row>
    <row r="246" spans="1:11" s="417" customFormat="1" ht="76.5">
      <c r="A246" s="69">
        <f>COUNT($A$3:A244)+1</f>
        <v>47</v>
      </c>
      <c r="B246" s="121" t="s">
        <v>88</v>
      </c>
      <c r="C246" s="122"/>
      <c r="D246" s="161"/>
      <c r="E246" s="162"/>
      <c r="F246" s="86">
        <f t="shared" si="3"/>
        <v>0</v>
      </c>
      <c r="H246" s="418"/>
    </row>
    <row r="247" spans="1:11" s="164" customFormat="1">
      <c r="A247" s="174" t="s">
        <v>109</v>
      </c>
      <c r="B247" s="197" t="s">
        <v>83</v>
      </c>
      <c r="C247" s="122"/>
      <c r="D247" s="161"/>
      <c r="E247" s="162"/>
      <c r="F247" s="86">
        <f t="shared" si="3"/>
        <v>0</v>
      </c>
      <c r="H247" s="165"/>
    </row>
    <row r="248" spans="1:11" s="417" customFormat="1">
      <c r="A248" s="174" t="s">
        <v>109</v>
      </c>
      <c r="B248" s="197" t="s">
        <v>84</v>
      </c>
      <c r="C248" s="76" t="s">
        <v>39</v>
      </c>
      <c r="D248" s="3">
        <v>4</v>
      </c>
      <c r="E248" s="162"/>
      <c r="F248" s="86">
        <f t="shared" si="3"/>
        <v>0</v>
      </c>
      <c r="H248" s="418"/>
    </row>
    <row r="249" spans="1:11" s="417" customFormat="1">
      <c r="A249" s="67"/>
      <c r="B249" s="121"/>
      <c r="C249" s="76"/>
      <c r="D249" s="3"/>
      <c r="E249" s="162"/>
      <c r="F249" s="86">
        <f t="shared" si="3"/>
        <v>0</v>
      </c>
      <c r="H249" s="418"/>
    </row>
    <row r="250" spans="1:11" s="109" customFormat="1">
      <c r="A250" s="141">
        <f>COUNT($A$1:A247)+1</f>
        <v>48</v>
      </c>
      <c r="B250" s="9" t="s">
        <v>354</v>
      </c>
      <c r="C250" s="76"/>
      <c r="D250" s="76"/>
      <c r="E250" s="199"/>
      <c r="F250" s="86">
        <f t="shared" si="3"/>
        <v>0</v>
      </c>
      <c r="I250" s="105"/>
      <c r="K250" s="105"/>
    </row>
    <row r="251" spans="1:11" s="109" customFormat="1">
      <c r="A251" s="69"/>
      <c r="B251" s="9" t="s">
        <v>355</v>
      </c>
      <c r="C251" s="76"/>
      <c r="D251" s="76"/>
      <c r="E251" s="199"/>
      <c r="F251" s="86">
        <f t="shared" si="3"/>
        <v>0</v>
      </c>
      <c r="I251" s="105"/>
      <c r="K251" s="105"/>
    </row>
    <row r="252" spans="1:11" s="109" customFormat="1">
      <c r="A252" s="200" t="s">
        <v>356</v>
      </c>
      <c r="B252" s="197" t="s">
        <v>358</v>
      </c>
      <c r="F252" s="86">
        <f t="shared" si="3"/>
        <v>0</v>
      </c>
      <c r="I252" s="105"/>
      <c r="K252" s="105"/>
    </row>
    <row r="253" spans="1:11" s="109" customFormat="1">
      <c r="A253" s="200" t="s">
        <v>356</v>
      </c>
      <c r="B253" s="201" t="s">
        <v>359</v>
      </c>
      <c r="C253" s="76" t="s">
        <v>39</v>
      </c>
      <c r="D253" s="76">
        <v>4</v>
      </c>
      <c r="E253" s="115"/>
      <c r="F253" s="86">
        <f t="shared" si="3"/>
        <v>0</v>
      </c>
      <c r="I253" s="105"/>
      <c r="K253" s="105"/>
    </row>
    <row r="254" spans="1:11" s="109" customFormat="1">
      <c r="A254" s="202"/>
      <c r="B254" s="201" t="s">
        <v>357</v>
      </c>
      <c r="C254" s="76" t="s">
        <v>39</v>
      </c>
      <c r="D254" s="76">
        <v>4</v>
      </c>
      <c r="E254" s="115"/>
      <c r="F254" s="86">
        <f t="shared" si="3"/>
        <v>0</v>
      </c>
      <c r="I254" s="105"/>
      <c r="K254" s="105"/>
    </row>
    <row r="255" spans="1:11" s="109" customFormat="1">
      <c r="A255" s="202"/>
      <c r="B255" s="196"/>
      <c r="C255" s="76"/>
      <c r="D255" s="76"/>
      <c r="E255" s="115"/>
      <c r="F255" s="86">
        <f t="shared" si="3"/>
        <v>0</v>
      </c>
      <c r="I255" s="105"/>
      <c r="K255" s="105"/>
    </row>
    <row r="256" spans="1:11" s="417" customFormat="1" ht="51">
      <c r="A256" s="69">
        <f>COUNT($A$3:A255)+1</f>
        <v>49</v>
      </c>
      <c r="B256" s="121" t="s">
        <v>89</v>
      </c>
      <c r="C256" s="122"/>
      <c r="D256" s="161"/>
      <c r="E256" s="162"/>
      <c r="F256" s="86">
        <f t="shared" si="3"/>
        <v>0</v>
      </c>
      <c r="H256" s="418"/>
    </row>
    <row r="257" spans="1:8" s="164" customFormat="1">
      <c r="A257" s="174" t="s">
        <v>109</v>
      </c>
      <c r="B257" s="197" t="s">
        <v>393</v>
      </c>
      <c r="C257" s="122"/>
      <c r="D257" s="161"/>
      <c r="E257" s="162"/>
      <c r="F257" s="86">
        <f t="shared" si="3"/>
        <v>0</v>
      </c>
      <c r="H257" s="165"/>
    </row>
    <row r="258" spans="1:8" s="417" customFormat="1">
      <c r="A258" s="174" t="s">
        <v>109</v>
      </c>
      <c r="B258" s="197" t="s">
        <v>394</v>
      </c>
      <c r="C258" s="76" t="s">
        <v>39</v>
      </c>
      <c r="D258" s="3">
        <v>4</v>
      </c>
      <c r="E258" s="162"/>
      <c r="F258" s="86">
        <f t="shared" si="3"/>
        <v>0</v>
      </c>
      <c r="H258" s="418"/>
    </row>
    <row r="259" spans="1:8" s="417" customFormat="1">
      <c r="A259" s="67"/>
      <c r="B259" s="121"/>
      <c r="C259" s="76"/>
      <c r="D259" s="3"/>
      <c r="E259" s="162"/>
      <c r="F259" s="86">
        <f t="shared" si="3"/>
        <v>0</v>
      </c>
      <c r="H259" s="418"/>
    </row>
    <row r="260" spans="1:8" s="193" customFormat="1" ht="25.5">
      <c r="A260" s="322">
        <f>COUNT($A$5:A258)+1</f>
        <v>50</v>
      </c>
      <c r="B260" s="121" t="s">
        <v>295</v>
      </c>
      <c r="C260" s="76" t="s">
        <v>39</v>
      </c>
      <c r="D260" s="3">
        <v>4</v>
      </c>
      <c r="E260" s="162"/>
      <c r="F260" s="86">
        <f t="shared" si="3"/>
        <v>0</v>
      </c>
      <c r="H260" s="194"/>
    </row>
    <row r="261" spans="1:8" s="193" customFormat="1">
      <c r="A261" s="322"/>
      <c r="B261" s="121"/>
      <c r="C261" s="76"/>
      <c r="D261" s="3"/>
      <c r="E261" s="162"/>
      <c r="F261" s="86">
        <f t="shared" si="3"/>
        <v>0</v>
      </c>
      <c r="H261" s="194"/>
    </row>
    <row r="262" spans="1:8" s="417" customFormat="1" ht="63.75">
      <c r="A262" s="141">
        <f>COUNT($A$1:A260)+1</f>
        <v>51</v>
      </c>
      <c r="B262" s="121" t="s">
        <v>12</v>
      </c>
      <c r="C262" s="122"/>
      <c r="D262" s="161"/>
      <c r="E262" s="162"/>
      <c r="F262" s="86">
        <f t="shared" si="3"/>
        <v>0</v>
      </c>
      <c r="H262" s="418"/>
    </row>
    <row r="263" spans="1:8" s="164" customFormat="1">
      <c r="A263" s="174" t="s">
        <v>109</v>
      </c>
      <c r="B263" s="197" t="s">
        <v>395</v>
      </c>
      <c r="C263" s="122"/>
      <c r="D263" s="161"/>
      <c r="E263" s="162"/>
      <c r="F263" s="86">
        <f t="shared" si="3"/>
        <v>0</v>
      </c>
      <c r="H263" s="165"/>
    </row>
    <row r="264" spans="1:8" s="417" customFormat="1">
      <c r="A264" s="174" t="s">
        <v>109</v>
      </c>
      <c r="B264" s="197" t="s">
        <v>396</v>
      </c>
      <c r="C264" s="76" t="s">
        <v>39</v>
      </c>
      <c r="D264" s="3">
        <v>4</v>
      </c>
      <c r="E264" s="162"/>
      <c r="F264" s="86">
        <f t="shared" si="3"/>
        <v>0</v>
      </c>
      <c r="H264" s="418"/>
    </row>
    <row r="265" spans="1:8" s="417" customFormat="1">
      <c r="A265" s="67"/>
      <c r="B265" s="121"/>
      <c r="C265" s="76"/>
      <c r="D265" s="3"/>
      <c r="E265" s="162"/>
      <c r="F265" s="86">
        <f t="shared" si="3"/>
        <v>0</v>
      </c>
      <c r="H265" s="418"/>
    </row>
    <row r="266" spans="1:8" s="417" customFormat="1" ht="51">
      <c r="A266" s="322">
        <f>COUNT($A$5:A264)+1</f>
        <v>52</v>
      </c>
      <c r="B266" s="121" t="s">
        <v>13</v>
      </c>
      <c r="C266" s="122"/>
      <c r="D266" s="161"/>
      <c r="E266" s="162"/>
      <c r="F266" s="86">
        <f t="shared" si="3"/>
        <v>0</v>
      </c>
      <c r="H266" s="418"/>
    </row>
    <row r="267" spans="1:8" s="164" customFormat="1">
      <c r="A267" s="166"/>
      <c r="B267" s="121" t="s">
        <v>85</v>
      </c>
      <c r="C267" s="122"/>
      <c r="D267" s="161"/>
      <c r="E267" s="162"/>
      <c r="F267" s="86">
        <f t="shared" ref="F267:F316" si="4">E267*D267</f>
        <v>0</v>
      </c>
      <c r="H267" s="165"/>
    </row>
    <row r="268" spans="1:8" s="417" customFormat="1">
      <c r="A268" s="67"/>
      <c r="B268" s="121" t="s">
        <v>86</v>
      </c>
      <c r="C268" s="76" t="s">
        <v>39</v>
      </c>
      <c r="D268" s="3">
        <v>4</v>
      </c>
      <c r="E268" s="162"/>
      <c r="F268" s="86">
        <f t="shared" si="4"/>
        <v>0</v>
      </c>
      <c r="H268" s="418"/>
    </row>
    <row r="269" spans="1:8" s="417" customFormat="1">
      <c r="A269" s="67"/>
      <c r="B269" s="121"/>
      <c r="C269" s="76"/>
      <c r="D269" s="3"/>
      <c r="E269" s="162"/>
      <c r="F269" s="86">
        <f t="shared" si="4"/>
        <v>0</v>
      </c>
      <c r="H269" s="418"/>
    </row>
    <row r="270" spans="1:8" s="417" customFormat="1" ht="25.5">
      <c r="A270" s="322">
        <f>COUNT($A$5:A268)+1</f>
        <v>53</v>
      </c>
      <c r="B270" s="121" t="s">
        <v>14</v>
      </c>
      <c r="C270" s="122"/>
      <c r="D270" s="161"/>
      <c r="E270" s="162"/>
      <c r="F270" s="86">
        <f t="shared" si="4"/>
        <v>0</v>
      </c>
      <c r="H270" s="418"/>
    </row>
    <row r="271" spans="1:8" s="164" customFormat="1">
      <c r="A271" s="166"/>
      <c r="B271" s="121" t="s">
        <v>83</v>
      </c>
      <c r="C271" s="122"/>
      <c r="D271" s="161"/>
      <c r="E271" s="162"/>
      <c r="F271" s="86">
        <f t="shared" si="4"/>
        <v>0</v>
      </c>
      <c r="H271" s="165"/>
    </row>
    <row r="272" spans="1:8" s="417" customFormat="1">
      <c r="A272" s="67"/>
      <c r="B272" s="121" t="s">
        <v>20</v>
      </c>
      <c r="C272" s="76" t="s">
        <v>39</v>
      </c>
      <c r="D272" s="3">
        <v>4</v>
      </c>
      <c r="E272" s="162"/>
      <c r="F272" s="86">
        <f t="shared" si="4"/>
        <v>0</v>
      </c>
      <c r="H272" s="418"/>
    </row>
    <row r="273" spans="1:11" s="417" customFormat="1">
      <c r="A273" s="67"/>
      <c r="B273" s="121"/>
      <c r="C273" s="76"/>
      <c r="D273" s="3"/>
      <c r="E273" s="162"/>
      <c r="F273" s="86">
        <f t="shared" si="4"/>
        <v>0</v>
      </c>
      <c r="H273" s="418"/>
    </row>
    <row r="274" spans="1:11" s="417" customFormat="1" ht="38.25">
      <c r="A274" s="322">
        <f>COUNT($A$4:A270)+1</f>
        <v>54</v>
      </c>
      <c r="B274" s="121" t="s">
        <v>397</v>
      </c>
      <c r="C274" s="76"/>
      <c r="D274" s="3"/>
      <c r="E274" s="162"/>
      <c r="F274" s="86">
        <f t="shared" si="4"/>
        <v>0</v>
      </c>
      <c r="H274" s="418"/>
    </row>
    <row r="275" spans="1:11" s="177" customFormat="1">
      <c r="A275" s="201" t="s">
        <v>103</v>
      </c>
      <c r="B275" s="201" t="s">
        <v>398</v>
      </c>
      <c r="C275" s="76" t="s">
        <v>40</v>
      </c>
      <c r="D275" s="3">
        <v>5</v>
      </c>
      <c r="E275" s="162"/>
      <c r="F275" s="86">
        <f t="shared" si="4"/>
        <v>0</v>
      </c>
      <c r="G275" s="109"/>
      <c r="H275" s="109"/>
      <c r="I275" s="105"/>
      <c r="J275" s="109"/>
      <c r="K275" s="105"/>
    </row>
    <row r="276" spans="1:11" s="417" customFormat="1">
      <c r="A276" s="67"/>
      <c r="B276" s="121"/>
      <c r="C276" s="76"/>
      <c r="D276" s="3"/>
      <c r="E276" s="162"/>
      <c r="F276" s="86">
        <f t="shared" si="4"/>
        <v>0</v>
      </c>
      <c r="H276" s="418"/>
    </row>
    <row r="277" spans="1:11" s="417" customFormat="1">
      <c r="A277" s="322">
        <f>COUNT($A$4:A274)+1</f>
        <v>55</v>
      </c>
      <c r="B277" s="121" t="s">
        <v>399</v>
      </c>
      <c r="C277" s="76"/>
      <c r="D277" s="3"/>
      <c r="E277" s="162"/>
      <c r="F277" s="86">
        <f t="shared" si="4"/>
        <v>0</v>
      </c>
      <c r="H277" s="418"/>
    </row>
    <row r="278" spans="1:11" s="177" customFormat="1">
      <c r="A278" s="201" t="s">
        <v>103</v>
      </c>
      <c r="B278" s="201" t="s">
        <v>400</v>
      </c>
      <c r="C278" s="76" t="s">
        <v>40</v>
      </c>
      <c r="D278" s="3">
        <v>9</v>
      </c>
      <c r="E278" s="162"/>
      <c r="F278" s="86">
        <f t="shared" si="4"/>
        <v>0</v>
      </c>
      <c r="G278" s="109"/>
      <c r="H278" s="109"/>
      <c r="I278" s="105"/>
      <c r="J278" s="109"/>
      <c r="K278" s="105"/>
    </row>
    <row r="279" spans="1:11" s="109" customFormat="1">
      <c r="A279" s="196"/>
      <c r="B279" s="196"/>
      <c r="C279" s="76"/>
      <c r="D279" s="76"/>
      <c r="E279" s="105"/>
      <c r="F279" s="86">
        <f t="shared" si="4"/>
        <v>0</v>
      </c>
      <c r="I279" s="105"/>
      <c r="K279" s="105"/>
    </row>
    <row r="280" spans="1:11" s="417" customFormat="1">
      <c r="A280" s="322"/>
      <c r="B280" s="121"/>
      <c r="C280" s="76"/>
      <c r="D280" s="3"/>
      <c r="E280" s="162"/>
      <c r="F280" s="86">
        <f t="shared" si="4"/>
        <v>0</v>
      </c>
      <c r="H280" s="418"/>
    </row>
    <row r="281" spans="1:11" s="417" customFormat="1">
      <c r="A281" s="322">
        <f>COUNT($A$5:A279)+1</f>
        <v>56</v>
      </c>
      <c r="B281" s="121" t="s">
        <v>401</v>
      </c>
      <c r="C281" s="76"/>
      <c r="D281" s="3"/>
      <c r="E281" s="162"/>
      <c r="F281" s="86">
        <f t="shared" si="4"/>
        <v>0</v>
      </c>
      <c r="H281" s="418"/>
    </row>
    <row r="282" spans="1:11" s="177" customFormat="1">
      <c r="A282" s="201" t="s">
        <v>103</v>
      </c>
      <c r="B282" s="201" t="s">
        <v>402</v>
      </c>
      <c r="C282" s="76" t="s">
        <v>40</v>
      </c>
      <c r="D282" s="3">
        <v>9</v>
      </c>
      <c r="E282" s="162"/>
      <c r="F282" s="86">
        <f t="shared" si="4"/>
        <v>0</v>
      </c>
      <c r="G282" s="109"/>
      <c r="H282" s="109"/>
      <c r="I282" s="105"/>
      <c r="J282" s="109"/>
      <c r="K282" s="105"/>
    </row>
    <row r="283" spans="1:11" s="109" customFormat="1">
      <c r="A283" s="196"/>
      <c r="B283" s="196"/>
      <c r="C283" s="76"/>
      <c r="D283" s="76"/>
      <c r="E283" s="105"/>
      <c r="F283" s="86">
        <f t="shared" si="4"/>
        <v>0</v>
      </c>
      <c r="I283" s="105"/>
      <c r="K283" s="105"/>
    </row>
    <row r="284" spans="1:11" s="417" customFormat="1">
      <c r="A284" s="322"/>
      <c r="B284" s="121"/>
      <c r="C284" s="76"/>
      <c r="D284" s="3"/>
      <c r="E284" s="162"/>
      <c r="F284" s="86">
        <f t="shared" si="4"/>
        <v>0</v>
      </c>
      <c r="H284" s="418"/>
    </row>
    <row r="285" spans="1:11" s="417" customFormat="1">
      <c r="A285" s="322">
        <f>COUNT($A$5:A283)+1</f>
        <v>57</v>
      </c>
      <c r="B285" s="121" t="s">
        <v>403</v>
      </c>
      <c r="C285" s="76"/>
      <c r="D285" s="3"/>
      <c r="E285" s="162"/>
      <c r="F285" s="86">
        <f t="shared" si="4"/>
        <v>0</v>
      </c>
      <c r="H285" s="418"/>
    </row>
    <row r="286" spans="1:11" s="177" customFormat="1">
      <c r="A286" s="201" t="s">
        <v>103</v>
      </c>
      <c r="B286" s="201" t="s">
        <v>404</v>
      </c>
      <c r="C286" s="76" t="s">
        <v>40</v>
      </c>
      <c r="D286" s="3">
        <v>9</v>
      </c>
      <c r="E286" s="162"/>
      <c r="F286" s="86">
        <f t="shared" si="4"/>
        <v>0</v>
      </c>
      <c r="G286" s="109"/>
      <c r="H286" s="109"/>
      <c r="I286" s="105"/>
      <c r="J286" s="109"/>
      <c r="K286" s="105"/>
    </row>
    <row r="287" spans="1:11" s="109" customFormat="1">
      <c r="A287" s="196"/>
      <c r="B287" s="196"/>
      <c r="C287" s="76"/>
      <c r="D287" s="76"/>
      <c r="E287" s="105"/>
      <c r="F287" s="86">
        <f t="shared" si="4"/>
        <v>0</v>
      </c>
      <c r="I287" s="105"/>
      <c r="K287" s="105"/>
    </row>
    <row r="288" spans="1:11" s="4" customFormat="1">
      <c r="A288" s="203"/>
      <c r="B288" s="204" t="s">
        <v>310</v>
      </c>
      <c r="C288" s="82"/>
      <c r="D288" s="205"/>
      <c r="E288" s="347"/>
      <c r="F288" s="86">
        <f t="shared" si="4"/>
        <v>0</v>
      </c>
    </row>
    <row r="289" spans="1:11" s="4" customFormat="1" ht="25.5">
      <c r="A289" s="69">
        <f>COUNT($A$2:A287)+1</f>
        <v>58</v>
      </c>
      <c r="B289" s="9" t="s">
        <v>311</v>
      </c>
      <c r="C289" s="3"/>
      <c r="D289" s="76"/>
      <c r="E289" s="206"/>
      <c r="F289" s="86">
        <f t="shared" si="4"/>
        <v>0</v>
      </c>
    </row>
    <row r="290" spans="1:11" s="212" customFormat="1">
      <c r="A290" s="430"/>
      <c r="B290" s="208" t="s">
        <v>313</v>
      </c>
      <c r="C290" s="431"/>
      <c r="D290" s="430"/>
      <c r="E290" s="432"/>
      <c r="F290" s="86">
        <f t="shared" si="4"/>
        <v>0</v>
      </c>
      <c r="G290" s="210"/>
      <c r="H290" s="386"/>
      <c r="I290" s="211"/>
    </row>
    <row r="291" spans="1:11" s="214" customFormat="1" ht="14.25">
      <c r="A291" s="213"/>
      <c r="B291" s="208" t="s">
        <v>312</v>
      </c>
      <c r="C291" s="3" t="s">
        <v>40</v>
      </c>
      <c r="D291" s="76">
        <v>1</v>
      </c>
      <c r="E291" s="86"/>
      <c r="F291" s="86">
        <f t="shared" si="4"/>
        <v>0</v>
      </c>
    </row>
    <row r="292" spans="1:11" s="435" customFormat="1">
      <c r="A292" s="433"/>
      <c r="B292" s="9"/>
      <c r="C292" s="3"/>
      <c r="D292" s="76"/>
      <c r="E292" s="434"/>
      <c r="F292" s="86">
        <f t="shared" si="4"/>
        <v>0</v>
      </c>
    </row>
    <row r="293" spans="1:11" s="4" customFormat="1">
      <c r="A293" s="203"/>
      <c r="B293" s="204" t="s">
        <v>314</v>
      </c>
      <c r="C293" s="82"/>
      <c r="D293" s="205"/>
      <c r="E293" s="347"/>
      <c r="F293" s="86">
        <f t="shared" si="4"/>
        <v>0</v>
      </c>
    </row>
    <row r="294" spans="1:11" s="4" customFormat="1" ht="25.5">
      <c r="A294" s="69">
        <f>COUNT($A$2:A292)+1</f>
        <v>59</v>
      </c>
      <c r="B294" s="9" t="s">
        <v>315</v>
      </c>
      <c r="C294" s="3"/>
      <c r="D294" s="76"/>
      <c r="E294" s="206"/>
      <c r="F294" s="86">
        <f t="shared" si="4"/>
        <v>0</v>
      </c>
    </row>
    <row r="295" spans="1:11" s="212" customFormat="1">
      <c r="A295" s="430"/>
      <c r="B295" s="208" t="s">
        <v>316</v>
      </c>
      <c r="C295" s="431"/>
      <c r="D295" s="430"/>
      <c r="E295" s="432"/>
      <c r="F295" s="86">
        <f t="shared" si="4"/>
        <v>0</v>
      </c>
      <c r="G295" s="210"/>
      <c r="H295" s="386"/>
      <c r="I295" s="211"/>
    </row>
    <row r="296" spans="1:11" s="214" customFormat="1" ht="14.25">
      <c r="A296" s="213"/>
      <c r="B296" s="208" t="s">
        <v>312</v>
      </c>
      <c r="C296" s="3" t="s">
        <v>40</v>
      </c>
      <c r="D296" s="76">
        <v>9</v>
      </c>
      <c r="E296" s="86"/>
      <c r="F296" s="86">
        <f t="shared" si="4"/>
        <v>0</v>
      </c>
    </row>
    <row r="297" spans="1:11" s="435" customFormat="1">
      <c r="A297" s="433"/>
      <c r="B297" s="9"/>
      <c r="C297" s="216"/>
      <c r="D297" s="436"/>
      <c r="E297" s="434"/>
      <c r="F297" s="86">
        <f t="shared" si="4"/>
        <v>0</v>
      </c>
    </row>
    <row r="298" spans="1:11" s="417" customFormat="1" ht="25.5">
      <c r="A298" s="69">
        <f>COUNT($A$2:A296)+1</f>
        <v>60</v>
      </c>
      <c r="B298" s="121" t="s">
        <v>419</v>
      </c>
      <c r="C298" s="76"/>
      <c r="D298" s="3"/>
      <c r="E298" s="162"/>
      <c r="F298" s="86">
        <f t="shared" si="4"/>
        <v>0</v>
      </c>
      <c r="H298" s="418"/>
    </row>
    <row r="299" spans="1:11" ht="51">
      <c r="A299" s="166"/>
      <c r="B299" s="170" t="s">
        <v>449</v>
      </c>
      <c r="C299" s="161" t="s">
        <v>40</v>
      </c>
      <c r="D299" s="161">
        <v>1</v>
      </c>
      <c r="E299" s="119"/>
      <c r="F299" s="86">
        <f t="shared" si="4"/>
        <v>0</v>
      </c>
    </row>
    <row r="300" spans="1:11" s="417" customFormat="1">
      <c r="A300" s="322"/>
      <c r="B300" s="121"/>
      <c r="C300" s="76"/>
      <c r="D300" s="3"/>
      <c r="E300" s="162"/>
      <c r="F300" s="86">
        <f t="shared" si="4"/>
        <v>0</v>
      </c>
      <c r="H300" s="418"/>
    </row>
    <row r="301" spans="1:11" s="159" customFormat="1" ht="63.75">
      <c r="A301" s="69">
        <f>COUNT($A$2:A297)+1</f>
        <v>60</v>
      </c>
      <c r="B301" s="9" t="s">
        <v>412</v>
      </c>
      <c r="C301" s="108"/>
      <c r="D301" s="108"/>
      <c r="E301" s="115"/>
      <c r="F301" s="86">
        <f t="shared" si="4"/>
        <v>0</v>
      </c>
      <c r="G301" s="158"/>
      <c r="H301" s="158"/>
      <c r="I301" s="151"/>
      <c r="J301" s="158"/>
      <c r="K301" s="151"/>
    </row>
    <row r="302" spans="1:11" ht="51">
      <c r="A302" s="166"/>
      <c r="B302" s="170" t="s">
        <v>449</v>
      </c>
      <c r="C302" s="161" t="s">
        <v>40</v>
      </c>
      <c r="D302" s="161">
        <v>1</v>
      </c>
      <c r="E302" s="119"/>
      <c r="F302" s="86">
        <f t="shared" si="4"/>
        <v>0</v>
      </c>
    </row>
    <row r="303" spans="1:11">
      <c r="A303" s="217"/>
      <c r="B303" s="189"/>
      <c r="C303" s="169"/>
      <c r="D303" s="187"/>
      <c r="E303" s="218"/>
      <c r="F303" s="86">
        <f t="shared" si="4"/>
        <v>0</v>
      </c>
    </row>
    <row r="304" spans="1:11" s="417" customFormat="1" ht="25.5">
      <c r="A304" s="69">
        <f>COUNT($A$2:A302)+1</f>
        <v>62</v>
      </c>
      <c r="B304" s="121" t="s">
        <v>418</v>
      </c>
      <c r="F304" s="86">
        <f t="shared" si="4"/>
        <v>0</v>
      </c>
      <c r="H304" s="418"/>
    </row>
    <row r="305" spans="1:8" s="417" customFormat="1">
      <c r="A305" s="322"/>
      <c r="B305" s="121" t="s">
        <v>334</v>
      </c>
      <c r="C305" s="76" t="s">
        <v>41</v>
      </c>
      <c r="D305" s="3">
        <v>320</v>
      </c>
      <c r="E305" s="162"/>
      <c r="F305" s="86">
        <f t="shared" si="4"/>
        <v>0</v>
      </c>
      <c r="H305" s="418"/>
    </row>
    <row r="306" spans="1:8" s="417" customFormat="1">
      <c r="A306" s="322"/>
      <c r="B306" s="121" t="s">
        <v>422</v>
      </c>
      <c r="C306" s="76" t="s">
        <v>41</v>
      </c>
      <c r="D306" s="3">
        <v>120</v>
      </c>
      <c r="E306" s="162"/>
      <c r="F306" s="86">
        <f t="shared" si="4"/>
        <v>0</v>
      </c>
      <c r="H306" s="418"/>
    </row>
    <row r="307" spans="1:8" s="417" customFormat="1">
      <c r="A307" s="322"/>
      <c r="B307" s="121" t="s">
        <v>335</v>
      </c>
      <c r="C307" s="76" t="s">
        <v>40</v>
      </c>
      <c r="D307" s="3">
        <v>20</v>
      </c>
      <c r="E307" s="162"/>
      <c r="F307" s="86">
        <f t="shared" si="4"/>
        <v>0</v>
      </c>
      <c r="H307" s="418"/>
    </row>
    <row r="308" spans="1:8" s="417" customFormat="1">
      <c r="A308" s="322"/>
      <c r="B308" s="121" t="s">
        <v>336</v>
      </c>
      <c r="C308" s="76" t="s">
        <v>40</v>
      </c>
      <c r="D308" s="3">
        <v>20</v>
      </c>
      <c r="E308" s="162"/>
      <c r="F308" s="86">
        <f t="shared" si="4"/>
        <v>0</v>
      </c>
      <c r="H308" s="418"/>
    </row>
    <row r="309" spans="1:8" s="417" customFormat="1">
      <c r="A309" s="322"/>
      <c r="B309" s="121" t="s">
        <v>337</v>
      </c>
      <c r="C309" s="76" t="s">
        <v>40</v>
      </c>
      <c r="D309" s="3">
        <v>4</v>
      </c>
      <c r="E309" s="162"/>
      <c r="F309" s="86">
        <f t="shared" si="4"/>
        <v>0</v>
      </c>
      <c r="H309" s="418"/>
    </row>
    <row r="310" spans="1:8" s="417" customFormat="1">
      <c r="A310" s="322"/>
      <c r="B310" s="121" t="s">
        <v>349</v>
      </c>
      <c r="C310" s="76" t="s">
        <v>40</v>
      </c>
      <c r="D310" s="3">
        <v>6</v>
      </c>
      <c r="E310" s="162"/>
      <c r="F310" s="86">
        <f t="shared" si="4"/>
        <v>0</v>
      </c>
      <c r="H310" s="418"/>
    </row>
    <row r="311" spans="1:8" s="417" customFormat="1">
      <c r="A311" s="322"/>
      <c r="B311" s="121" t="s">
        <v>350</v>
      </c>
      <c r="C311" s="76" t="s">
        <v>40</v>
      </c>
      <c r="D311" s="3">
        <v>14</v>
      </c>
      <c r="E311" s="162"/>
      <c r="F311" s="86">
        <f t="shared" si="4"/>
        <v>0</v>
      </c>
      <c r="H311" s="418"/>
    </row>
    <row r="312" spans="1:8" s="417" customFormat="1">
      <c r="A312" s="322"/>
      <c r="B312" s="121"/>
      <c r="C312" s="76"/>
      <c r="D312" s="3"/>
      <c r="E312" s="162"/>
      <c r="F312" s="86">
        <f t="shared" si="4"/>
        <v>0</v>
      </c>
      <c r="H312" s="418"/>
    </row>
    <row r="313" spans="1:8" s="417" customFormat="1" ht="25.5">
      <c r="A313" s="69">
        <f>COUNT($A$2:A311)+1</f>
        <v>63</v>
      </c>
      <c r="B313" s="121" t="s">
        <v>413</v>
      </c>
      <c r="F313" s="86">
        <f t="shared" si="4"/>
        <v>0</v>
      </c>
      <c r="H313" s="418"/>
    </row>
    <row r="314" spans="1:8" s="417" customFormat="1">
      <c r="A314" s="322"/>
      <c r="B314" s="121" t="s">
        <v>421</v>
      </c>
      <c r="C314" s="76" t="s">
        <v>39</v>
      </c>
      <c r="D314" s="3">
        <v>12</v>
      </c>
      <c r="E314" s="162"/>
      <c r="F314" s="86">
        <f t="shared" si="4"/>
        <v>0</v>
      </c>
      <c r="H314" s="418"/>
    </row>
    <row r="315" spans="1:8">
      <c r="A315" s="322"/>
      <c r="B315" s="160"/>
      <c r="C315" s="169"/>
      <c r="D315" s="187"/>
      <c r="E315" s="218"/>
      <c r="F315" s="86">
        <f t="shared" si="4"/>
        <v>0</v>
      </c>
    </row>
    <row r="316" spans="1:8" s="417" customFormat="1" ht="25.5">
      <c r="A316" s="322">
        <f>COUNT($A$5:A307)+1</f>
        <v>63</v>
      </c>
      <c r="B316" s="121" t="s">
        <v>48</v>
      </c>
      <c r="C316" s="76" t="s">
        <v>40</v>
      </c>
      <c r="D316" s="3">
        <v>1</v>
      </c>
      <c r="E316" s="162"/>
      <c r="F316" s="86">
        <f t="shared" si="4"/>
        <v>0</v>
      </c>
      <c r="H316" s="418"/>
    </row>
    <row r="317" spans="1:8">
      <c r="A317" s="322"/>
      <c r="B317" s="160"/>
      <c r="C317" s="169"/>
      <c r="D317" s="187"/>
      <c r="E317" s="218"/>
      <c r="F317" s="219"/>
    </row>
    <row r="318" spans="1:8">
      <c r="A318" s="217"/>
      <c r="B318" s="217"/>
      <c r="C318" s="169"/>
      <c r="D318" s="187"/>
      <c r="E318" s="218"/>
      <c r="F318" s="219"/>
    </row>
    <row r="319" spans="1:8">
      <c r="A319" s="217"/>
      <c r="B319" s="91" t="s">
        <v>105</v>
      </c>
      <c r="C319" s="169"/>
      <c r="D319" s="187"/>
      <c r="E319" s="218"/>
      <c r="F319" s="220">
        <f>SUM(F1:F317)</f>
        <v>0</v>
      </c>
    </row>
    <row r="320" spans="1:8">
      <c r="A320" s="217"/>
      <c r="B320" s="91"/>
      <c r="C320" s="169"/>
      <c r="D320" s="187"/>
      <c r="E320" s="218"/>
      <c r="F320" s="219"/>
    </row>
  </sheetData>
  <phoneticPr fontId="24" type="noConversion"/>
  <pageMargins left="0.78740157480314965" right="0.39370078740157483" top="0.70866141732283472" bottom="0.59055118110236227" header="0.39370078740157483" footer="0.19685039370078741"/>
  <pageSetup paperSize="9" scale="86" firstPageNumber="0" orientation="portrait" r:id="rId1"/>
  <headerFooter alignWithMargins="0">
    <oddFooter>&amp;L&amp;8&amp;A&amp;R&amp;8&amp;P</oddFooter>
  </headerFooter>
  <rowBreaks count="4" manualBreakCount="4">
    <brk id="88" max="16383" man="1"/>
    <brk id="122" max="16383" man="1"/>
    <brk id="159" max="16383" man="1"/>
    <brk id="1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125"/>
  <sheetViews>
    <sheetView showZeros="0" tabSelected="1" view="pageBreakPreview" zoomScaleNormal="100" zoomScaleSheetLayoutView="100" workbookViewId="0">
      <selection activeCell="E16" sqref="E16"/>
    </sheetView>
  </sheetViews>
  <sheetFormatPr defaultColWidth="11.42578125" defaultRowHeight="12.75"/>
  <cols>
    <col min="1" max="1" width="5.85546875" style="164" customWidth="1"/>
    <col min="2" max="2" width="53.7109375" style="73" customWidth="1"/>
    <col min="3" max="3" width="5.42578125" style="293" customWidth="1"/>
    <col min="4" max="4" width="7.28515625" style="294" customWidth="1"/>
    <col min="5" max="5" width="13" style="295" customWidth="1"/>
    <col min="6" max="6" width="11.28515625" style="295" bestFit="1" customWidth="1"/>
    <col min="7" max="7" width="2.42578125" style="79" customWidth="1"/>
    <col min="8" max="8" width="14" style="73" customWidth="1"/>
    <col min="9" max="16384" width="11.42578125" style="73"/>
  </cols>
  <sheetData>
    <row r="1" spans="1:8" s="57" customFormat="1" ht="22.15" customHeight="1">
      <c r="A1" s="298" t="s">
        <v>70</v>
      </c>
      <c r="B1" s="299" t="s">
        <v>71</v>
      </c>
      <c r="C1" s="300" t="s">
        <v>72</v>
      </c>
      <c r="D1" s="301" t="s">
        <v>73</v>
      </c>
      <c r="E1" s="323" t="s">
        <v>74</v>
      </c>
      <c r="F1" s="56" t="s">
        <v>75</v>
      </c>
    </row>
    <row r="2" spans="1:8">
      <c r="A2" s="67"/>
      <c r="B2" s="91"/>
      <c r="C2" s="1"/>
      <c r="D2" s="2"/>
      <c r="E2" s="225"/>
      <c r="F2" s="225"/>
    </row>
    <row r="3" spans="1:8" s="231" customFormat="1" ht="15.75">
      <c r="A3" s="60" t="s">
        <v>38</v>
      </c>
      <c r="B3" s="226" t="s">
        <v>78</v>
      </c>
      <c r="C3" s="227"/>
      <c r="D3" s="228"/>
      <c r="E3" s="229"/>
      <c r="F3" s="229"/>
      <c r="G3" s="230"/>
    </row>
    <row r="4" spans="1:8" s="167" customFormat="1">
      <c r="A4" s="67"/>
      <c r="B4" s="189"/>
      <c r="C4" s="232"/>
      <c r="D4" s="233"/>
      <c r="E4" s="219"/>
      <c r="F4" s="219"/>
      <c r="G4" s="168"/>
    </row>
    <row r="5" spans="1:8" s="167" customFormat="1" ht="25.5">
      <c r="A5" s="67"/>
      <c r="B5" s="75" t="s">
        <v>266</v>
      </c>
      <c r="C5" s="232"/>
      <c r="D5" s="233"/>
      <c r="E5" s="219"/>
      <c r="F5" s="219"/>
      <c r="G5" s="168"/>
    </row>
    <row r="6" spans="1:8" s="167" customFormat="1">
      <c r="A6" s="67"/>
      <c r="B6" s="189"/>
      <c r="C6" s="232"/>
      <c r="D6" s="233"/>
      <c r="E6" s="219"/>
      <c r="F6" s="219"/>
      <c r="G6" s="168"/>
    </row>
    <row r="7" spans="1:8" s="235" customFormat="1">
      <c r="A7" s="69"/>
      <c r="B7" s="302"/>
      <c r="C7" s="303"/>
      <c r="D7" s="303"/>
      <c r="E7" s="234"/>
      <c r="F7" s="6"/>
      <c r="G7" s="304"/>
      <c r="H7" s="305"/>
    </row>
    <row r="8" spans="1:8" s="193" customFormat="1" ht="51">
      <c r="A8" s="69">
        <f>COUNT($A$3:A7)+1</f>
        <v>1</v>
      </c>
      <c r="B8" s="121" t="s">
        <v>22</v>
      </c>
      <c r="C8" s="192"/>
      <c r="D8" s="236"/>
      <c r="E8" s="237"/>
      <c r="F8" s="6"/>
      <c r="G8" s="238"/>
      <c r="H8" s="239"/>
    </row>
    <row r="9" spans="1:8" s="164" customFormat="1">
      <c r="A9" s="195"/>
      <c r="B9" s="121" t="s">
        <v>23</v>
      </c>
      <c r="C9" s="1"/>
      <c r="D9" s="240"/>
      <c r="E9" s="162"/>
      <c r="F9" s="6"/>
    </row>
    <row r="10" spans="1:8" s="164" customFormat="1">
      <c r="A10" s="195"/>
      <c r="B10" s="121" t="s">
        <v>24</v>
      </c>
      <c r="C10" s="1"/>
      <c r="D10" s="240"/>
      <c r="E10" s="162"/>
      <c r="F10" s="6"/>
    </row>
    <row r="11" spans="1:8" s="164" customFormat="1">
      <c r="A11" s="195"/>
      <c r="B11" s="121" t="s">
        <v>25</v>
      </c>
      <c r="C11" s="1"/>
      <c r="D11" s="240"/>
      <c r="E11" s="162"/>
      <c r="F11" s="6"/>
    </row>
    <row r="12" spans="1:8" s="164" customFormat="1">
      <c r="A12" s="195"/>
      <c r="B12" s="121" t="s">
        <v>26</v>
      </c>
      <c r="C12" s="1"/>
      <c r="D12" s="240"/>
      <c r="E12" s="162"/>
      <c r="F12" s="6"/>
    </row>
    <row r="13" spans="1:8" s="164" customFormat="1">
      <c r="A13" s="195"/>
      <c r="B13" s="121" t="s">
        <v>27</v>
      </c>
      <c r="C13" s="1"/>
      <c r="D13" s="240"/>
      <c r="E13" s="162"/>
      <c r="F13" s="6"/>
    </row>
    <row r="14" spans="1:8" s="164" customFormat="1">
      <c r="A14" s="166"/>
      <c r="B14" s="121" t="s">
        <v>64</v>
      </c>
      <c r="C14" s="241"/>
      <c r="D14" s="242"/>
      <c r="E14" s="243"/>
      <c r="F14" s="6"/>
    </row>
    <row r="15" spans="1:8" s="164" customFormat="1">
      <c r="A15" s="195"/>
      <c r="B15" s="121" t="s">
        <v>52</v>
      </c>
      <c r="C15" s="1"/>
      <c r="D15" s="240"/>
      <c r="E15" s="162"/>
      <c r="F15" s="6"/>
    </row>
    <row r="16" spans="1:8" s="164" customFormat="1">
      <c r="A16" s="195"/>
      <c r="B16" s="121" t="s">
        <v>258</v>
      </c>
      <c r="C16" s="122" t="s">
        <v>41</v>
      </c>
      <c r="D16" s="122">
        <v>15</v>
      </c>
      <c r="E16" s="122"/>
      <c r="F16" s="6">
        <f>D16*E16</f>
        <v>0</v>
      </c>
    </row>
    <row r="17" spans="1:13" s="164" customFormat="1">
      <c r="A17" s="195"/>
      <c r="B17" s="121" t="s">
        <v>61</v>
      </c>
      <c r="C17" s="244" t="s">
        <v>41</v>
      </c>
      <c r="D17" s="244">
        <v>230</v>
      </c>
      <c r="E17" s="245"/>
      <c r="F17" s="6">
        <f t="shared" ref="F17:F80" si="0">D17*E17</f>
        <v>0</v>
      </c>
      <c r="G17" s="69"/>
      <c r="H17" s="69"/>
    </row>
    <row r="18" spans="1:13" s="164" customFormat="1">
      <c r="A18" s="195"/>
      <c r="B18" s="121" t="s">
        <v>62</v>
      </c>
      <c r="C18" s="244" t="s">
        <v>41</v>
      </c>
      <c r="D18" s="244">
        <v>120</v>
      </c>
      <c r="E18" s="245"/>
      <c r="F18" s="6">
        <f t="shared" si="0"/>
        <v>0</v>
      </c>
      <c r="G18" s="69"/>
      <c r="H18" s="69"/>
    </row>
    <row r="19" spans="1:13" s="164" customFormat="1">
      <c r="A19" s="195"/>
      <c r="B19" s="121" t="s">
        <v>60</v>
      </c>
      <c r="C19" s="244" t="s">
        <v>41</v>
      </c>
      <c r="D19" s="244">
        <v>113</v>
      </c>
      <c r="E19" s="245"/>
      <c r="F19" s="6">
        <f t="shared" si="0"/>
        <v>0</v>
      </c>
      <c r="G19" s="69"/>
      <c r="H19" s="69"/>
    </row>
    <row r="20" spans="1:13" s="164" customFormat="1">
      <c r="A20" s="195"/>
      <c r="B20" s="121" t="s">
        <v>63</v>
      </c>
      <c r="C20" s="244" t="s">
        <v>41</v>
      </c>
      <c r="D20" s="244">
        <v>63</v>
      </c>
      <c r="E20" s="245"/>
      <c r="F20" s="6">
        <f t="shared" si="0"/>
        <v>0</v>
      </c>
      <c r="G20" s="69"/>
      <c r="H20" s="69"/>
    </row>
    <row r="21" spans="1:13" s="164" customFormat="1">
      <c r="A21" s="195"/>
      <c r="B21" s="121" t="s">
        <v>66</v>
      </c>
      <c r="C21" s="244" t="s">
        <v>41</v>
      </c>
      <c r="D21" s="244">
        <v>110</v>
      </c>
      <c r="E21" s="245"/>
      <c r="F21" s="6">
        <f t="shared" si="0"/>
        <v>0</v>
      </c>
      <c r="G21" s="69"/>
      <c r="H21" s="69"/>
    </row>
    <row r="22" spans="1:13" s="193" customFormat="1">
      <c r="E22" s="246"/>
      <c r="F22" s="6">
        <f t="shared" si="0"/>
        <v>0</v>
      </c>
      <c r="G22" s="238"/>
      <c r="H22" s="239"/>
    </row>
    <row r="23" spans="1:13" s="89" customFormat="1" ht="25.5">
      <c r="A23" s="141">
        <f>COUNT($A$1:A21)+1</f>
        <v>2</v>
      </c>
      <c r="B23" s="306" t="s">
        <v>301</v>
      </c>
      <c r="C23" s="307"/>
      <c r="D23" s="307"/>
      <c r="E23" s="171"/>
      <c r="F23" s="6">
        <f t="shared" si="0"/>
        <v>0</v>
      </c>
      <c r="G23" s="87"/>
      <c r="H23" s="88"/>
      <c r="I23" s="4"/>
      <c r="J23" s="4"/>
      <c r="K23" s="4"/>
      <c r="L23" s="4"/>
      <c r="M23" s="4"/>
    </row>
    <row r="24" spans="1:13" s="4" customFormat="1" ht="38.25">
      <c r="A24" s="3"/>
      <c r="B24" s="164" t="s">
        <v>299</v>
      </c>
      <c r="D24" s="3"/>
      <c r="F24" s="6">
        <f t="shared" si="0"/>
        <v>0</v>
      </c>
      <c r="G24" s="7"/>
    </row>
    <row r="25" spans="1:13" s="4" customFormat="1">
      <c r="A25" s="3"/>
      <c r="B25" s="164" t="s">
        <v>290</v>
      </c>
      <c r="C25" s="172"/>
      <c r="D25" s="173"/>
      <c r="E25" s="7"/>
      <c r="F25" s="6">
        <f t="shared" si="0"/>
        <v>0</v>
      </c>
      <c r="G25" s="7"/>
    </row>
    <row r="26" spans="1:13" s="4" customFormat="1">
      <c r="A26" s="3"/>
      <c r="B26" s="121" t="s">
        <v>300</v>
      </c>
      <c r="C26" s="308" t="s">
        <v>41</v>
      </c>
      <c r="D26" s="308">
        <v>50</v>
      </c>
      <c r="F26" s="6">
        <f t="shared" si="0"/>
        <v>0</v>
      </c>
      <c r="G26" s="7"/>
    </row>
    <row r="27" spans="1:13" s="177" customFormat="1">
      <c r="A27" s="247" t="s">
        <v>109</v>
      </c>
      <c r="B27" s="179" t="s">
        <v>291</v>
      </c>
      <c r="C27" s="108"/>
      <c r="D27" s="176"/>
      <c r="E27" s="105"/>
      <c r="F27" s="6">
        <f t="shared" si="0"/>
        <v>0</v>
      </c>
      <c r="G27" s="109"/>
      <c r="H27" s="109"/>
      <c r="I27" s="105"/>
      <c r="J27" s="109"/>
      <c r="K27" s="105"/>
    </row>
    <row r="28" spans="1:13" s="177" customFormat="1">
      <c r="A28" s="178"/>
      <c r="B28" s="179"/>
      <c r="C28" s="108"/>
      <c r="D28" s="176"/>
      <c r="E28" s="105"/>
      <c r="F28" s="6">
        <f t="shared" si="0"/>
        <v>0</v>
      </c>
      <c r="G28" s="109"/>
      <c r="H28" s="109"/>
      <c r="I28" s="105"/>
      <c r="J28" s="109"/>
      <c r="K28" s="105"/>
    </row>
    <row r="29" spans="1:13" s="4" customFormat="1" ht="92.25">
      <c r="A29" s="69">
        <f>COUNT($A$3:A28)+1</f>
        <v>3</v>
      </c>
      <c r="B29" s="51" t="s">
        <v>302</v>
      </c>
      <c r="C29" s="11"/>
      <c r="D29" s="12"/>
      <c r="E29" s="248"/>
      <c r="F29" s="6">
        <f t="shared" si="0"/>
        <v>0</v>
      </c>
      <c r="G29" s="7"/>
      <c r="H29" s="7"/>
      <c r="I29" s="249"/>
      <c r="J29" s="250"/>
      <c r="K29" s="250"/>
      <c r="L29" s="250"/>
    </row>
    <row r="30" spans="1:13" s="4" customFormat="1">
      <c r="A30" s="70"/>
      <c r="B30" s="10" t="s">
        <v>303</v>
      </c>
      <c r="C30" s="52" t="s">
        <v>41</v>
      </c>
      <c r="D30" s="76">
        <v>50</v>
      </c>
      <c r="E30" s="86"/>
      <c r="F30" s="6">
        <f t="shared" si="0"/>
        <v>0</v>
      </c>
      <c r="G30" s="7">
        <v>0</v>
      </c>
      <c r="H30" s="7">
        <v>0</v>
      </c>
      <c r="I30" s="249"/>
      <c r="J30" s="7"/>
      <c r="K30" s="7">
        <f>D30*E30*G30</f>
        <v>0</v>
      </c>
      <c r="L30" s="7">
        <f>D30*E30*H30</f>
        <v>0</v>
      </c>
    </row>
    <row r="31" spans="1:13" s="4" customFormat="1">
      <c r="A31" s="70"/>
      <c r="B31" s="10"/>
      <c r="C31" s="52"/>
      <c r="D31" s="76"/>
      <c r="E31" s="86"/>
      <c r="F31" s="6">
        <f t="shared" si="0"/>
        <v>0</v>
      </c>
      <c r="G31" s="7"/>
      <c r="H31" s="7"/>
      <c r="I31" s="249"/>
      <c r="J31" s="7"/>
      <c r="K31" s="7"/>
      <c r="L31" s="7"/>
    </row>
    <row r="32" spans="1:13" s="235" customFormat="1" ht="127.5">
      <c r="A32" s="69">
        <f>COUNT($A$4:A31)+1</f>
        <v>4</v>
      </c>
      <c r="B32" s="9" t="s">
        <v>304</v>
      </c>
      <c r="C32" s="241" t="s">
        <v>39</v>
      </c>
      <c r="D32" s="122">
        <v>8</v>
      </c>
      <c r="E32" s="251"/>
      <c r="F32" s="6">
        <f t="shared" si="0"/>
        <v>0</v>
      </c>
      <c r="G32" s="9"/>
      <c r="H32" s="305"/>
    </row>
    <row r="33" spans="1:8" s="235" customFormat="1">
      <c r="A33" s="69"/>
      <c r="B33" s="9"/>
      <c r="C33" s="241"/>
      <c r="D33" s="122"/>
      <c r="E33" s="251"/>
      <c r="F33" s="6">
        <f t="shared" si="0"/>
        <v>0</v>
      </c>
      <c r="G33" s="9"/>
      <c r="H33" s="305"/>
    </row>
    <row r="34" spans="1:8" s="235" customFormat="1">
      <c r="A34" s="69"/>
      <c r="B34" s="204" t="s">
        <v>140</v>
      </c>
      <c r="C34" s="303"/>
      <c r="D34" s="303"/>
      <c r="E34" s="234"/>
      <c r="F34" s="6">
        <f t="shared" si="0"/>
        <v>0</v>
      </c>
      <c r="G34" s="304"/>
      <c r="H34" s="305"/>
    </row>
    <row r="35" spans="1:8" s="256" customFormat="1" ht="25.5">
      <c r="A35" s="69">
        <f>COUNT($A$3:A34)+1</f>
        <v>5</v>
      </c>
      <c r="B35" s="252" t="s">
        <v>259</v>
      </c>
      <c r="C35" s="253"/>
      <c r="D35" s="254"/>
      <c r="E35" s="255"/>
      <c r="F35" s="6">
        <f t="shared" si="0"/>
        <v>0</v>
      </c>
    </row>
    <row r="36" spans="1:8" s="256" customFormat="1" ht="25.5">
      <c r="A36" s="257"/>
      <c r="B36" s="164" t="s">
        <v>141</v>
      </c>
      <c r="C36" s="253"/>
      <c r="D36" s="254"/>
      <c r="E36" s="255"/>
      <c r="F36" s="6">
        <f t="shared" si="0"/>
        <v>0</v>
      </c>
    </row>
    <row r="37" spans="1:8" s="256" customFormat="1" ht="76.5">
      <c r="A37" s="257"/>
      <c r="B37" s="164" t="s">
        <v>142</v>
      </c>
      <c r="C37" s="253"/>
      <c r="D37" s="254"/>
      <c r="E37" s="255"/>
      <c r="F37" s="6">
        <f t="shared" si="0"/>
        <v>0</v>
      </c>
    </row>
    <row r="38" spans="1:8" s="256" customFormat="1" ht="127.5">
      <c r="A38" s="257"/>
      <c r="B38" s="164" t="s">
        <v>143</v>
      </c>
      <c r="C38" s="253"/>
      <c r="D38" s="254"/>
      <c r="E38" s="255"/>
      <c r="F38" s="6">
        <f t="shared" si="0"/>
        <v>0</v>
      </c>
    </row>
    <row r="39" spans="1:8" s="256" customFormat="1" ht="89.25">
      <c r="A39" s="257"/>
      <c r="B39" s="164" t="s">
        <v>144</v>
      </c>
      <c r="C39" s="253"/>
      <c r="D39" s="254"/>
      <c r="E39" s="255"/>
      <c r="F39" s="6">
        <f t="shared" si="0"/>
        <v>0</v>
      </c>
    </row>
    <row r="40" spans="1:8" s="256" customFormat="1">
      <c r="A40" s="257"/>
      <c r="B40" s="68" t="s">
        <v>145</v>
      </c>
      <c r="C40" s="253"/>
      <c r="D40" s="254"/>
      <c r="E40" s="255"/>
      <c r="F40" s="6">
        <f t="shared" si="0"/>
        <v>0</v>
      </c>
    </row>
    <row r="41" spans="1:8" s="256" customFormat="1">
      <c r="A41" s="257"/>
      <c r="B41" s="258" t="s">
        <v>146</v>
      </c>
      <c r="C41" s="253"/>
      <c r="D41" s="254"/>
      <c r="E41" s="255"/>
      <c r="F41" s="6">
        <f t="shared" si="0"/>
        <v>0</v>
      </c>
    </row>
    <row r="42" spans="1:8" s="256" customFormat="1">
      <c r="A42" s="257"/>
      <c r="B42" s="258" t="s">
        <v>147</v>
      </c>
      <c r="C42" s="253"/>
      <c r="D42" s="254"/>
      <c r="E42" s="255"/>
      <c r="F42" s="6">
        <f t="shared" si="0"/>
        <v>0</v>
      </c>
    </row>
    <row r="43" spans="1:8" s="256" customFormat="1">
      <c r="A43" s="257"/>
      <c r="B43" s="258" t="s">
        <v>148</v>
      </c>
      <c r="C43" s="253"/>
      <c r="D43" s="254"/>
      <c r="E43" s="255"/>
      <c r="F43" s="6">
        <f t="shared" si="0"/>
        <v>0</v>
      </c>
    </row>
    <row r="44" spans="1:8" s="256" customFormat="1">
      <c r="A44" s="257"/>
      <c r="B44" s="68" t="s">
        <v>149</v>
      </c>
      <c r="C44" s="253"/>
      <c r="D44" s="254"/>
      <c r="E44" s="255"/>
      <c r="F44" s="6">
        <f t="shared" si="0"/>
        <v>0</v>
      </c>
    </row>
    <row r="45" spans="1:8" s="256" customFormat="1">
      <c r="A45" s="257"/>
      <c r="B45" s="258" t="s">
        <v>154</v>
      </c>
      <c r="C45" s="253"/>
      <c r="D45" s="254"/>
      <c r="E45" s="255"/>
      <c r="F45" s="6">
        <f t="shared" si="0"/>
        <v>0</v>
      </c>
    </row>
    <row r="46" spans="1:8" s="256" customFormat="1">
      <c r="A46" s="257"/>
      <c r="B46" s="258" t="s">
        <v>155</v>
      </c>
      <c r="C46" s="253"/>
      <c r="D46" s="254"/>
      <c r="E46" s="255"/>
      <c r="F46" s="6">
        <f t="shared" si="0"/>
        <v>0</v>
      </c>
    </row>
    <row r="47" spans="1:8" s="256" customFormat="1">
      <c r="A47" s="257"/>
      <c r="B47" s="258" t="s">
        <v>150</v>
      </c>
      <c r="C47" s="253"/>
      <c r="D47" s="254"/>
      <c r="E47" s="255"/>
      <c r="F47" s="6">
        <f t="shared" si="0"/>
        <v>0</v>
      </c>
    </row>
    <row r="48" spans="1:8" s="256" customFormat="1">
      <c r="A48" s="257"/>
      <c r="B48" s="258" t="s">
        <v>151</v>
      </c>
      <c r="C48" s="253"/>
      <c r="D48" s="254"/>
      <c r="E48" s="255"/>
      <c r="F48" s="6">
        <f t="shared" si="0"/>
        <v>0</v>
      </c>
    </row>
    <row r="49" spans="1:6" s="256" customFormat="1">
      <c r="A49" s="257"/>
      <c r="B49" s="258"/>
      <c r="C49" s="253"/>
      <c r="D49" s="254"/>
      <c r="E49" s="255"/>
      <c r="F49" s="6">
        <f t="shared" si="0"/>
        <v>0</v>
      </c>
    </row>
    <row r="50" spans="1:6" s="256" customFormat="1">
      <c r="A50" s="257"/>
      <c r="B50" s="258" t="s">
        <v>157</v>
      </c>
      <c r="C50" s="253"/>
      <c r="D50" s="254"/>
      <c r="E50" s="255"/>
      <c r="F50" s="6">
        <f t="shared" si="0"/>
        <v>0</v>
      </c>
    </row>
    <row r="51" spans="1:6" s="256" customFormat="1">
      <c r="A51" s="257"/>
      <c r="B51" s="258" t="s">
        <v>158</v>
      </c>
      <c r="C51" s="254"/>
      <c r="D51" s="254"/>
      <c r="E51" s="255"/>
      <c r="F51" s="6"/>
    </row>
    <row r="52" spans="1:6" s="256" customFormat="1">
      <c r="A52" s="257"/>
      <c r="B52" s="259" t="s">
        <v>159</v>
      </c>
      <c r="C52" s="254"/>
      <c r="D52" s="254"/>
      <c r="E52" s="255"/>
      <c r="F52" s="6">
        <f t="shared" si="0"/>
        <v>0</v>
      </c>
    </row>
    <row r="53" spans="1:6" s="256" customFormat="1">
      <c r="A53" s="257" t="s">
        <v>152</v>
      </c>
      <c r="B53" s="252" t="s">
        <v>153</v>
      </c>
      <c r="C53" s="253"/>
      <c r="D53" s="254"/>
      <c r="E53" s="255"/>
      <c r="F53" s="6">
        <f t="shared" si="0"/>
        <v>0</v>
      </c>
    </row>
    <row r="54" spans="1:6" s="256" customFormat="1">
      <c r="A54" s="257"/>
      <c r="B54" s="252" t="s">
        <v>156</v>
      </c>
      <c r="C54" s="254"/>
      <c r="D54" s="254"/>
      <c r="E54" s="255"/>
      <c r="F54" s="6">
        <f t="shared" si="0"/>
        <v>0</v>
      </c>
    </row>
    <row r="55" spans="1:6" s="256" customFormat="1">
      <c r="A55" s="260"/>
      <c r="B55" s="256" t="s">
        <v>453</v>
      </c>
      <c r="C55" s="254" t="s">
        <v>39</v>
      </c>
      <c r="D55" s="254">
        <v>8</v>
      </c>
      <c r="E55" s="255"/>
      <c r="F55" s="6">
        <f t="shared" si="0"/>
        <v>0</v>
      </c>
    </row>
    <row r="56" spans="1:6" s="256" customFormat="1">
      <c r="A56" s="260"/>
      <c r="C56" s="254"/>
      <c r="D56" s="254"/>
      <c r="E56" s="255"/>
      <c r="F56" s="6">
        <f t="shared" si="0"/>
        <v>0</v>
      </c>
    </row>
    <row r="57" spans="1:6" s="256" customFormat="1">
      <c r="A57" s="257"/>
      <c r="B57" s="258" t="s">
        <v>160</v>
      </c>
      <c r="C57" s="253"/>
      <c r="D57" s="254"/>
      <c r="E57" s="255"/>
      <c r="F57" s="6">
        <f t="shared" si="0"/>
        <v>0</v>
      </c>
    </row>
    <row r="58" spans="1:6" s="256" customFormat="1">
      <c r="A58" s="257"/>
      <c r="B58" s="258" t="s">
        <v>161</v>
      </c>
      <c r="C58" s="254"/>
      <c r="D58" s="254"/>
      <c r="E58" s="255"/>
      <c r="F58" s="6"/>
    </row>
    <row r="59" spans="1:6" s="256" customFormat="1">
      <c r="A59" s="257"/>
      <c r="B59" s="259" t="s">
        <v>162</v>
      </c>
      <c r="C59" s="254"/>
      <c r="D59" s="254"/>
      <c r="E59" s="255"/>
      <c r="F59" s="6">
        <f t="shared" si="0"/>
        <v>0</v>
      </c>
    </row>
    <row r="60" spans="1:6" s="256" customFormat="1">
      <c r="A60" s="257" t="s">
        <v>152</v>
      </c>
      <c r="B60" s="252" t="s">
        <v>153</v>
      </c>
      <c r="C60" s="253"/>
      <c r="D60" s="254"/>
      <c r="E60" s="255"/>
      <c r="F60" s="6">
        <f t="shared" si="0"/>
        <v>0</v>
      </c>
    </row>
    <row r="61" spans="1:6" s="256" customFormat="1">
      <c r="A61" s="257"/>
      <c r="B61" s="252" t="s">
        <v>163</v>
      </c>
      <c r="C61" s="254"/>
      <c r="D61" s="254"/>
      <c r="E61" s="255"/>
      <c r="F61" s="6">
        <f t="shared" si="0"/>
        <v>0</v>
      </c>
    </row>
    <row r="62" spans="1:6" s="256" customFormat="1">
      <c r="A62" s="260"/>
      <c r="B62" s="256" t="s">
        <v>453</v>
      </c>
      <c r="C62" s="254" t="s">
        <v>39</v>
      </c>
      <c r="D62" s="254">
        <v>18</v>
      </c>
      <c r="E62" s="255"/>
      <c r="F62" s="6">
        <f t="shared" si="0"/>
        <v>0</v>
      </c>
    </row>
    <row r="63" spans="1:6" s="256" customFormat="1">
      <c r="A63" s="260"/>
      <c r="C63" s="254"/>
      <c r="D63" s="254"/>
      <c r="E63" s="255"/>
      <c r="F63" s="6">
        <f t="shared" si="0"/>
        <v>0</v>
      </c>
    </row>
    <row r="64" spans="1:6" s="256" customFormat="1">
      <c r="A64" s="257"/>
      <c r="B64" s="258" t="s">
        <v>164</v>
      </c>
      <c r="C64" s="253"/>
      <c r="D64" s="254"/>
      <c r="E64" s="255"/>
      <c r="F64" s="6">
        <f t="shared" si="0"/>
        <v>0</v>
      </c>
    </row>
    <row r="65" spans="1:9" s="256" customFormat="1">
      <c r="A65" s="257"/>
      <c r="B65" s="258" t="s">
        <v>165</v>
      </c>
      <c r="C65" s="254"/>
      <c r="D65" s="254"/>
      <c r="E65" s="255"/>
      <c r="F65" s="6"/>
    </row>
    <row r="66" spans="1:9" s="256" customFormat="1">
      <c r="A66" s="257"/>
      <c r="B66" s="259" t="s">
        <v>166</v>
      </c>
      <c r="C66" s="254"/>
      <c r="D66" s="254"/>
      <c r="E66" s="255"/>
      <c r="F66" s="6">
        <f t="shared" si="0"/>
        <v>0</v>
      </c>
    </row>
    <row r="67" spans="1:9" s="256" customFormat="1">
      <c r="A67" s="257" t="s">
        <v>152</v>
      </c>
      <c r="B67" s="252" t="s">
        <v>153</v>
      </c>
      <c r="C67" s="253"/>
      <c r="D67" s="254"/>
      <c r="E67" s="255"/>
      <c r="F67" s="6">
        <f t="shared" si="0"/>
        <v>0</v>
      </c>
    </row>
    <row r="68" spans="1:9" s="256" customFormat="1">
      <c r="A68" s="257"/>
      <c r="B68" s="252" t="s">
        <v>167</v>
      </c>
      <c r="C68" s="254"/>
      <c r="D68" s="254"/>
      <c r="E68" s="255"/>
      <c r="F68" s="6">
        <f t="shared" si="0"/>
        <v>0</v>
      </c>
    </row>
    <row r="69" spans="1:9" s="256" customFormat="1">
      <c r="A69" s="260"/>
      <c r="B69" s="256" t="s">
        <v>453</v>
      </c>
      <c r="C69" s="254" t="s">
        <v>39</v>
      </c>
      <c r="D69" s="254">
        <v>1</v>
      </c>
      <c r="E69" s="255"/>
      <c r="F69" s="6">
        <f t="shared" si="0"/>
        <v>0</v>
      </c>
    </row>
    <row r="70" spans="1:9" s="256" customFormat="1">
      <c r="A70" s="260"/>
      <c r="C70" s="254"/>
      <c r="D70" s="254"/>
      <c r="E70" s="255"/>
      <c r="F70" s="6">
        <f t="shared" si="0"/>
        <v>0</v>
      </c>
    </row>
    <row r="71" spans="1:9" s="158" customFormat="1" ht="25.5">
      <c r="A71" s="69">
        <f>COUNT($A$7:A70)+1</f>
        <v>6</v>
      </c>
      <c r="B71" s="9" t="s">
        <v>260</v>
      </c>
      <c r="C71" s="261"/>
      <c r="D71" s="84"/>
      <c r="E71" s="115"/>
      <c r="F71" s="6">
        <f t="shared" si="0"/>
        <v>0</v>
      </c>
      <c r="I71" s="151"/>
    </row>
    <row r="72" spans="1:9" s="158" customFormat="1" ht="76.5">
      <c r="A72" s="69"/>
      <c r="B72" s="9" t="s">
        <v>168</v>
      </c>
      <c r="C72" s="261"/>
      <c r="D72" s="84"/>
      <c r="E72" s="115"/>
      <c r="F72" s="6">
        <f t="shared" si="0"/>
        <v>0</v>
      </c>
      <c r="I72" s="151"/>
    </row>
    <row r="73" spans="1:9" s="158" customFormat="1" ht="89.25">
      <c r="A73" s="69"/>
      <c r="B73" s="9" t="s">
        <v>174</v>
      </c>
      <c r="C73" s="261"/>
      <c r="D73" s="84"/>
      <c r="E73" s="115"/>
      <c r="F73" s="6">
        <f t="shared" si="0"/>
        <v>0</v>
      </c>
      <c r="I73" s="151"/>
    </row>
    <row r="74" spans="1:9" s="158" customFormat="1" ht="127.5">
      <c r="A74" s="69"/>
      <c r="B74" s="9" t="s">
        <v>169</v>
      </c>
      <c r="C74" s="261"/>
      <c r="D74" s="84"/>
      <c r="E74" s="115"/>
      <c r="F74" s="6">
        <f t="shared" si="0"/>
        <v>0</v>
      </c>
      <c r="I74" s="151"/>
    </row>
    <row r="75" spans="1:9" s="158" customFormat="1" ht="76.5">
      <c r="A75" s="69"/>
      <c r="B75" s="9" t="s">
        <v>170</v>
      </c>
      <c r="C75" s="261"/>
      <c r="D75" s="84"/>
      <c r="E75" s="115"/>
      <c r="F75" s="6">
        <f t="shared" si="0"/>
        <v>0</v>
      </c>
      <c r="I75" s="151"/>
    </row>
    <row r="76" spans="1:9" s="159" customFormat="1">
      <c r="A76" s="149"/>
      <c r="B76" s="164" t="s">
        <v>171</v>
      </c>
      <c r="C76" s="203"/>
      <c r="D76" s="82"/>
      <c r="E76" s="262"/>
      <c r="F76" s="6">
        <f t="shared" si="0"/>
        <v>0</v>
      </c>
      <c r="H76" s="158"/>
      <c r="I76" s="151"/>
    </row>
    <row r="77" spans="1:9" s="311" customFormat="1">
      <c r="A77" s="309" t="s">
        <v>103</v>
      </c>
      <c r="B77" s="68" t="s">
        <v>172</v>
      </c>
      <c r="C77" s="69"/>
      <c r="D77" s="76"/>
      <c r="E77" s="310"/>
      <c r="F77" s="6">
        <f t="shared" si="0"/>
        <v>0</v>
      </c>
    </row>
    <row r="78" spans="1:9" s="311" customFormat="1">
      <c r="A78" s="309"/>
      <c r="B78" s="164"/>
      <c r="C78" s="312"/>
      <c r="D78" s="313"/>
      <c r="E78" s="310"/>
      <c r="F78" s="6">
        <f t="shared" si="0"/>
        <v>0</v>
      </c>
    </row>
    <row r="79" spans="1:9" s="311" customFormat="1">
      <c r="A79" s="309"/>
      <c r="B79" s="314" t="s">
        <v>173</v>
      </c>
      <c r="C79" s="69"/>
      <c r="D79" s="76"/>
      <c r="E79" s="310"/>
      <c r="F79" s="6">
        <f t="shared" si="0"/>
        <v>0</v>
      </c>
    </row>
    <row r="80" spans="1:9" s="311" customFormat="1">
      <c r="A80" s="309"/>
      <c r="B80" s="164" t="s">
        <v>175</v>
      </c>
      <c r="C80" s="69"/>
      <c r="D80" s="76"/>
      <c r="E80" s="310"/>
      <c r="F80" s="6">
        <f t="shared" si="0"/>
        <v>0</v>
      </c>
    </row>
    <row r="81" spans="1:21" s="311" customFormat="1">
      <c r="A81" s="309"/>
      <c r="B81" s="164" t="s">
        <v>176</v>
      </c>
      <c r="C81" s="69" t="s">
        <v>39</v>
      </c>
      <c r="D81" s="76">
        <v>2</v>
      </c>
      <c r="E81" s="310"/>
      <c r="F81" s="6">
        <f t="shared" ref="F81:F120" si="1">D81*E81</f>
        <v>0</v>
      </c>
    </row>
    <row r="82" spans="1:21" s="158" customFormat="1">
      <c r="A82" s="69"/>
      <c r="B82" s="9"/>
      <c r="C82" s="263"/>
      <c r="D82" s="108"/>
      <c r="E82" s="115"/>
      <c r="F82" s="6">
        <f t="shared" si="1"/>
        <v>0</v>
      </c>
      <c r="I82" s="151"/>
    </row>
    <row r="83" spans="1:21" s="266" customFormat="1" ht="15.75">
      <c r="A83" s="69">
        <f>COUNT($A$4:A81)+1</f>
        <v>7</v>
      </c>
      <c r="B83" s="264" t="s">
        <v>296</v>
      </c>
      <c r="C83" s="4"/>
      <c r="D83" s="4"/>
      <c r="E83" s="4"/>
      <c r="F83" s="6">
        <f t="shared" si="1"/>
        <v>0</v>
      </c>
      <c r="G83" s="265"/>
    </row>
    <row r="84" spans="1:21" s="266" customFormat="1" ht="38.25">
      <c r="A84" s="267" t="s">
        <v>297</v>
      </c>
      <c r="B84" s="264" t="s">
        <v>298</v>
      </c>
      <c r="C84" s="268" t="s">
        <v>39</v>
      </c>
      <c r="D84" s="3">
        <v>6</v>
      </c>
      <c r="E84" s="86"/>
      <c r="F84" s="6">
        <f t="shared" si="1"/>
        <v>0</v>
      </c>
      <c r="G84" s="265"/>
    </row>
    <row r="85" spans="1:21" s="266" customFormat="1" ht="15.75">
      <c r="A85" s="267"/>
      <c r="B85" s="264"/>
      <c r="C85" s="268"/>
      <c r="D85" s="4"/>
      <c r="E85" s="4"/>
      <c r="F85" s="6">
        <f t="shared" si="1"/>
        <v>0</v>
      </c>
      <c r="G85" s="265"/>
    </row>
    <row r="86" spans="1:21" s="167" customFormat="1" ht="76.5">
      <c r="A86" s="69">
        <f>COUNT($A$3:A85)+1</f>
        <v>8</v>
      </c>
      <c r="B86" s="121" t="s">
        <v>454</v>
      </c>
      <c r="C86" s="76" t="s">
        <v>40</v>
      </c>
      <c r="D86" s="3">
        <v>1</v>
      </c>
      <c r="E86" s="162"/>
      <c r="F86" s="6">
        <f t="shared" si="1"/>
        <v>0</v>
      </c>
      <c r="H86" s="168"/>
    </row>
    <row r="87" spans="1:21" s="167" customFormat="1">
      <c r="A87" s="67"/>
      <c r="B87" s="121"/>
      <c r="C87" s="76"/>
      <c r="D87" s="3"/>
      <c r="E87" s="162"/>
      <c r="F87" s="6">
        <f t="shared" si="1"/>
        <v>0</v>
      </c>
      <c r="H87" s="168"/>
    </row>
    <row r="88" spans="1:21" s="167" customFormat="1" ht="25.5">
      <c r="A88" s="69">
        <f>COUNT($A$4:A87)+1</f>
        <v>9</v>
      </c>
      <c r="B88" s="121" t="s">
        <v>90</v>
      </c>
      <c r="C88" s="76" t="s">
        <v>40</v>
      </c>
      <c r="D88" s="3">
        <v>1</v>
      </c>
      <c r="E88" s="162"/>
      <c r="F88" s="6">
        <f t="shared" si="1"/>
        <v>0</v>
      </c>
      <c r="H88" s="168"/>
    </row>
    <row r="89" spans="1:21" s="167" customFormat="1">
      <c r="A89" s="67"/>
      <c r="B89" s="121"/>
      <c r="C89" s="76"/>
      <c r="D89" s="3"/>
      <c r="E89" s="162"/>
      <c r="F89" s="6">
        <f t="shared" si="1"/>
        <v>0</v>
      </c>
      <c r="H89" s="168"/>
    </row>
    <row r="90" spans="1:21" s="269" customFormat="1">
      <c r="A90" s="149"/>
      <c r="B90" s="315" t="s">
        <v>177</v>
      </c>
      <c r="C90" s="108"/>
      <c r="D90" s="108"/>
      <c r="E90" s="115"/>
      <c r="F90" s="6">
        <f t="shared" si="1"/>
        <v>0</v>
      </c>
      <c r="G90" s="158"/>
      <c r="H90" s="158"/>
      <c r="I90" s="151"/>
    </row>
    <row r="91" spans="1:21" s="158" customFormat="1" ht="76.5">
      <c r="A91" s="69">
        <f>COUNT($A$7:A90)+1</f>
        <v>10</v>
      </c>
      <c r="B91" s="164" t="s">
        <v>261</v>
      </c>
      <c r="C91" s="261"/>
      <c r="D91" s="261"/>
      <c r="E91" s="270"/>
      <c r="F91" s="6">
        <f t="shared" si="1"/>
        <v>0</v>
      </c>
      <c r="I91" s="151"/>
      <c r="K91" s="151"/>
    </row>
    <row r="92" spans="1:21" s="277" customFormat="1">
      <c r="A92" s="271" t="s">
        <v>178</v>
      </c>
      <c r="B92" s="196" t="s">
        <v>305</v>
      </c>
      <c r="C92" s="70"/>
      <c r="D92" s="272"/>
      <c r="E92" s="273"/>
      <c r="F92" s="6">
        <f t="shared" si="1"/>
        <v>0</v>
      </c>
      <c r="G92" s="274"/>
      <c r="H92" s="274"/>
      <c r="I92" s="274"/>
      <c r="J92" s="274"/>
      <c r="K92" s="275"/>
      <c r="L92" s="275"/>
      <c r="M92" s="275"/>
      <c r="N92" s="276"/>
      <c r="O92" s="275"/>
      <c r="P92" s="275"/>
      <c r="Q92" s="275"/>
      <c r="R92" s="275"/>
      <c r="S92" s="275"/>
      <c r="T92" s="276"/>
      <c r="U92" s="275"/>
    </row>
    <row r="93" spans="1:21" s="277" customFormat="1">
      <c r="A93" s="278"/>
      <c r="B93" s="201" t="s">
        <v>306</v>
      </c>
      <c r="C93" s="279" t="s">
        <v>39</v>
      </c>
      <c r="D93" s="203">
        <v>4</v>
      </c>
      <c r="E93" s="273"/>
      <c r="F93" s="6">
        <f t="shared" si="1"/>
        <v>0</v>
      </c>
      <c r="G93" s="9"/>
      <c r="H93" s="316"/>
      <c r="I93" s="274"/>
      <c r="J93" s="274"/>
      <c r="K93" s="275"/>
      <c r="L93" s="275"/>
      <c r="M93" s="275"/>
      <c r="N93" s="276"/>
      <c r="O93" s="275"/>
      <c r="P93" s="275"/>
      <c r="Q93" s="275"/>
      <c r="R93" s="275"/>
      <c r="S93" s="275"/>
      <c r="T93" s="276"/>
      <c r="U93" s="275"/>
    </row>
    <row r="94" spans="1:21" s="277" customFormat="1">
      <c r="A94" s="278"/>
      <c r="B94" s="280"/>
      <c r="C94" s="203"/>
      <c r="D94" s="203"/>
      <c r="E94" s="281"/>
      <c r="F94" s="6">
        <f t="shared" si="1"/>
        <v>0</v>
      </c>
      <c r="G94" s="9"/>
      <c r="H94" s="316"/>
      <c r="I94" s="274"/>
      <c r="J94" s="274"/>
      <c r="K94" s="275"/>
      <c r="L94" s="275"/>
      <c r="M94" s="275"/>
      <c r="N94" s="276"/>
      <c r="O94" s="275"/>
      <c r="P94" s="275"/>
      <c r="Q94" s="275"/>
      <c r="R94" s="275"/>
      <c r="S94" s="275"/>
      <c r="T94" s="276"/>
      <c r="U94" s="275"/>
    </row>
    <row r="95" spans="1:21" s="285" customFormat="1">
      <c r="A95" s="135">
        <f>COUNT($A$7:A94)+1</f>
        <v>11</v>
      </c>
      <c r="B95" s="317" t="s">
        <v>262</v>
      </c>
      <c r="C95" s="318"/>
      <c r="D95" s="318"/>
      <c r="E95" s="319"/>
      <c r="F95" s="6">
        <f t="shared" si="1"/>
        <v>0</v>
      </c>
      <c r="G95" s="134"/>
      <c r="H95" s="282"/>
      <c r="I95" s="283"/>
      <c r="J95" s="283"/>
      <c r="K95" s="283"/>
      <c r="L95" s="284"/>
      <c r="M95" s="283"/>
      <c r="N95" s="283"/>
      <c r="O95" s="283"/>
      <c r="P95" s="283"/>
      <c r="Q95" s="283"/>
      <c r="R95" s="284"/>
      <c r="S95" s="283"/>
    </row>
    <row r="96" spans="1:21" s="285" customFormat="1" ht="38.25">
      <c r="A96" s="135"/>
      <c r="B96" s="134" t="s">
        <v>180</v>
      </c>
      <c r="C96" s="318"/>
      <c r="D96" s="318"/>
      <c r="E96" s="319"/>
      <c r="F96" s="6">
        <f t="shared" si="1"/>
        <v>0</v>
      </c>
      <c r="G96" s="134"/>
      <c r="H96" s="282"/>
      <c r="I96" s="283"/>
      <c r="J96" s="283"/>
      <c r="K96" s="283"/>
      <c r="L96" s="284"/>
      <c r="M96" s="283"/>
      <c r="N96" s="283"/>
      <c r="O96" s="283"/>
      <c r="P96" s="283"/>
      <c r="Q96" s="283"/>
      <c r="R96" s="284"/>
      <c r="S96" s="283"/>
    </row>
    <row r="97" spans="1:19" s="285" customFormat="1">
      <c r="A97" s="286" t="s">
        <v>103</v>
      </c>
      <c r="B97" s="287" t="s">
        <v>181</v>
      </c>
      <c r="C97" s="320" t="s">
        <v>182</v>
      </c>
      <c r="D97" s="318">
        <v>4</v>
      </c>
      <c r="E97" s="319"/>
      <c r="F97" s="6">
        <f t="shared" si="1"/>
        <v>0</v>
      </c>
      <c r="G97" s="134"/>
      <c r="H97" s="282"/>
      <c r="I97" s="283"/>
      <c r="J97" s="283"/>
      <c r="K97" s="283"/>
      <c r="L97" s="284"/>
      <c r="M97" s="283"/>
      <c r="N97" s="283"/>
      <c r="O97" s="283"/>
      <c r="P97" s="283"/>
      <c r="Q97" s="283"/>
      <c r="R97" s="284"/>
      <c r="S97" s="283"/>
    </row>
    <row r="98" spans="1:19" s="285" customFormat="1">
      <c r="A98" s="135"/>
      <c r="B98" s="134"/>
      <c r="C98" s="320"/>
      <c r="D98" s="318"/>
      <c r="E98" s="319"/>
      <c r="F98" s="6">
        <f t="shared" si="1"/>
        <v>0</v>
      </c>
      <c r="G98" s="134"/>
      <c r="H98" s="282"/>
      <c r="I98" s="283"/>
      <c r="J98" s="283"/>
      <c r="K98" s="283"/>
      <c r="L98" s="284"/>
      <c r="M98" s="283"/>
      <c r="N98" s="283"/>
      <c r="O98" s="283"/>
      <c r="P98" s="283"/>
      <c r="Q98" s="283"/>
      <c r="R98" s="284"/>
      <c r="S98" s="283"/>
    </row>
    <row r="99" spans="1:19" s="158" customFormat="1" ht="76.5">
      <c r="A99" s="135">
        <f>COUNT($A$3:A98)+1</f>
        <v>12</v>
      </c>
      <c r="B99" s="321" t="s">
        <v>263</v>
      </c>
      <c r="C99" s="84"/>
      <c r="D99" s="84"/>
      <c r="E99" s="115"/>
      <c r="F99" s="6">
        <f t="shared" si="1"/>
        <v>0</v>
      </c>
      <c r="I99" s="151"/>
    </row>
    <row r="100" spans="1:19" s="285" customFormat="1">
      <c r="A100" s="286" t="s">
        <v>103</v>
      </c>
      <c r="B100" s="287" t="s">
        <v>183</v>
      </c>
      <c r="C100" s="142"/>
      <c r="D100" s="142"/>
      <c r="E100" s="319"/>
      <c r="F100" s="6">
        <f t="shared" si="1"/>
        <v>0</v>
      </c>
      <c r="G100" s="134"/>
      <c r="H100" s="282"/>
      <c r="I100" s="283"/>
      <c r="J100" s="283"/>
      <c r="K100" s="283"/>
      <c r="L100" s="284"/>
      <c r="M100" s="283"/>
      <c r="N100" s="283"/>
      <c r="O100" s="283"/>
      <c r="P100" s="283"/>
      <c r="Q100" s="283"/>
      <c r="R100" s="284"/>
      <c r="S100" s="283"/>
    </row>
    <row r="101" spans="1:19" s="285" customFormat="1">
      <c r="A101" s="135"/>
      <c r="B101" s="134" t="s">
        <v>179</v>
      </c>
      <c r="C101" s="288" t="s">
        <v>182</v>
      </c>
      <c r="D101" s="142">
        <v>4</v>
      </c>
      <c r="E101" s="319"/>
      <c r="F101" s="6">
        <f t="shared" si="1"/>
        <v>0</v>
      </c>
      <c r="G101" s="134"/>
      <c r="H101" s="282"/>
      <c r="I101" s="283"/>
      <c r="J101" s="283"/>
      <c r="K101" s="283"/>
      <c r="L101" s="284"/>
      <c r="M101" s="283"/>
      <c r="N101" s="283"/>
      <c r="O101" s="283"/>
      <c r="P101" s="283"/>
      <c r="Q101" s="283"/>
      <c r="R101" s="284"/>
      <c r="S101" s="283"/>
    </row>
    <row r="102" spans="1:19" s="285" customFormat="1">
      <c r="A102" s="135"/>
      <c r="B102" s="134"/>
      <c r="C102" s="288"/>
      <c r="D102" s="142"/>
      <c r="E102" s="319"/>
      <c r="F102" s="6">
        <f t="shared" si="1"/>
        <v>0</v>
      </c>
      <c r="G102" s="134"/>
      <c r="H102" s="282"/>
      <c r="I102" s="283"/>
      <c r="J102" s="283"/>
      <c r="K102" s="283"/>
      <c r="L102" s="284"/>
      <c r="M102" s="283"/>
      <c r="N102" s="283"/>
      <c r="O102" s="283"/>
      <c r="P102" s="283"/>
      <c r="Q102" s="283"/>
      <c r="R102" s="284"/>
      <c r="S102" s="283"/>
    </row>
    <row r="103" spans="1:19" s="158" customFormat="1" ht="51">
      <c r="A103" s="135">
        <f>COUNT($A$7:A102)+1</f>
        <v>13</v>
      </c>
      <c r="B103" s="321" t="s">
        <v>264</v>
      </c>
      <c r="C103" s="84"/>
      <c r="D103" s="84"/>
      <c r="E103" s="115"/>
      <c r="F103" s="6">
        <f t="shared" si="1"/>
        <v>0</v>
      </c>
      <c r="I103" s="151"/>
    </row>
    <row r="104" spans="1:19" s="285" customFormat="1">
      <c r="A104" s="286" t="s">
        <v>109</v>
      </c>
      <c r="B104" s="287" t="s">
        <v>184</v>
      </c>
      <c r="C104" s="142"/>
      <c r="D104" s="142"/>
      <c r="E104" s="319"/>
      <c r="F104" s="6">
        <f t="shared" si="1"/>
        <v>0</v>
      </c>
      <c r="G104" s="134"/>
      <c r="H104" s="282"/>
      <c r="I104" s="283"/>
      <c r="J104" s="283"/>
      <c r="K104" s="283"/>
      <c r="L104" s="284"/>
      <c r="M104" s="283"/>
      <c r="N104" s="283"/>
      <c r="O104" s="283"/>
      <c r="P104" s="283"/>
      <c r="Q104" s="283"/>
      <c r="R104" s="284"/>
      <c r="S104" s="283"/>
    </row>
    <row r="105" spans="1:19" s="158" customFormat="1">
      <c r="A105" s="149"/>
      <c r="B105" s="146" t="s">
        <v>179</v>
      </c>
      <c r="C105" s="108" t="s">
        <v>39</v>
      </c>
      <c r="D105" s="108">
        <v>4</v>
      </c>
      <c r="E105" s="115"/>
      <c r="F105" s="6">
        <f t="shared" si="1"/>
        <v>0</v>
      </c>
      <c r="I105" s="151"/>
    </row>
    <row r="106" spans="1:19" s="269" customFormat="1">
      <c r="A106" s="149"/>
      <c r="B106" s="134"/>
      <c r="C106" s="108"/>
      <c r="D106" s="108"/>
      <c r="E106" s="115"/>
      <c r="F106" s="6">
        <f t="shared" si="1"/>
        <v>0</v>
      </c>
      <c r="G106" s="158"/>
      <c r="H106" s="158"/>
      <c r="I106" s="151"/>
    </row>
    <row r="107" spans="1:19" s="158" customFormat="1" ht="25.5">
      <c r="A107" s="135">
        <f>COUNT($A$7:A106)+1</f>
        <v>14</v>
      </c>
      <c r="B107" s="152" t="s">
        <v>265</v>
      </c>
      <c r="C107" s="108" t="s">
        <v>40</v>
      </c>
      <c r="D107" s="108">
        <v>4</v>
      </c>
      <c r="E107" s="115"/>
      <c r="F107" s="6">
        <f t="shared" si="1"/>
        <v>0</v>
      </c>
      <c r="I107" s="151"/>
    </row>
    <row r="108" spans="1:19" s="269" customFormat="1">
      <c r="A108" s="149"/>
      <c r="B108" s="134"/>
      <c r="C108" s="108"/>
      <c r="D108" s="108"/>
      <c r="E108" s="115"/>
      <c r="F108" s="6">
        <f t="shared" si="1"/>
        <v>0</v>
      </c>
      <c r="G108" s="158"/>
      <c r="H108" s="158"/>
      <c r="I108" s="151"/>
    </row>
    <row r="109" spans="1:19" s="158" customFormat="1" ht="38.25">
      <c r="A109" s="135">
        <f>COUNT($A$7:A108)+1</f>
        <v>15</v>
      </c>
      <c r="B109" s="152" t="s">
        <v>185</v>
      </c>
      <c r="C109" s="84"/>
      <c r="D109" s="84"/>
      <c r="E109" s="115"/>
      <c r="F109" s="6">
        <f t="shared" si="1"/>
        <v>0</v>
      </c>
      <c r="I109" s="151"/>
    </row>
    <row r="110" spans="1:19" s="269" customFormat="1">
      <c r="A110" s="149"/>
      <c r="B110" s="134" t="s">
        <v>136</v>
      </c>
      <c r="C110" s="108" t="s">
        <v>39</v>
      </c>
      <c r="D110" s="108">
        <v>8</v>
      </c>
      <c r="E110" s="115"/>
      <c r="F110" s="6">
        <f t="shared" si="1"/>
        <v>0</v>
      </c>
      <c r="G110" s="158"/>
      <c r="H110" s="158"/>
      <c r="I110" s="151"/>
    </row>
    <row r="111" spans="1:19" s="269" customFormat="1">
      <c r="A111" s="149"/>
      <c r="B111" s="289"/>
      <c r="C111" s="108"/>
      <c r="D111" s="108"/>
      <c r="E111" s="115"/>
      <c r="F111" s="6">
        <f t="shared" si="1"/>
        <v>0</v>
      </c>
      <c r="G111" s="158"/>
      <c r="H111" s="158"/>
      <c r="I111" s="151"/>
    </row>
    <row r="112" spans="1:19" s="167" customFormat="1" ht="25.5">
      <c r="A112" s="69">
        <f>COUNT($A$2:A110)+1</f>
        <v>16</v>
      </c>
      <c r="B112" s="121" t="s">
        <v>420</v>
      </c>
      <c r="C112" s="76"/>
      <c r="D112" s="3"/>
      <c r="E112" s="162"/>
      <c r="F112" s="6">
        <f t="shared" si="1"/>
        <v>0</v>
      </c>
      <c r="H112" s="168"/>
    </row>
    <row r="113" spans="1:11" ht="63.75">
      <c r="A113" s="166"/>
      <c r="B113" s="170" t="s">
        <v>455</v>
      </c>
      <c r="C113" s="161" t="s">
        <v>40</v>
      </c>
      <c r="D113" s="161">
        <v>1</v>
      </c>
      <c r="E113" s="119"/>
      <c r="F113" s="6">
        <f t="shared" si="1"/>
        <v>0</v>
      </c>
      <c r="G113" s="73"/>
      <c r="H113" s="79"/>
    </row>
    <row r="114" spans="1:11">
      <c r="A114" s="166"/>
      <c r="B114" s="170"/>
      <c r="C114" s="161"/>
      <c r="D114" s="161"/>
      <c r="E114" s="119"/>
      <c r="F114" s="6">
        <f t="shared" si="1"/>
        <v>0</v>
      </c>
      <c r="G114" s="73"/>
      <c r="H114" s="79"/>
    </row>
    <row r="115" spans="1:11" s="159" customFormat="1" ht="134.25" customHeight="1">
      <c r="A115" s="69">
        <f>COUNT($A$2:A111)+1</f>
        <v>16</v>
      </c>
      <c r="B115" s="9" t="s">
        <v>456</v>
      </c>
      <c r="C115" s="108"/>
      <c r="D115" s="108"/>
      <c r="E115" s="115"/>
      <c r="F115" s="6">
        <f t="shared" si="1"/>
        <v>0</v>
      </c>
      <c r="G115" s="158"/>
      <c r="H115" s="158"/>
      <c r="I115" s="151"/>
      <c r="J115" s="158"/>
      <c r="K115" s="151"/>
    </row>
    <row r="116" spans="1:11">
      <c r="A116" s="290"/>
      <c r="B116" s="291"/>
      <c r="C116" s="161" t="s">
        <v>40</v>
      </c>
      <c r="D116" s="161">
        <v>1</v>
      </c>
      <c r="E116" s="292"/>
      <c r="F116" s="6">
        <f t="shared" si="1"/>
        <v>0</v>
      </c>
      <c r="G116" s="73"/>
      <c r="H116" s="79"/>
    </row>
    <row r="117" spans="1:11">
      <c r="F117" s="6">
        <f t="shared" si="1"/>
        <v>0</v>
      </c>
    </row>
    <row r="118" spans="1:11" s="167" customFormat="1" ht="25.5">
      <c r="A118" s="69">
        <f>COUNT($A$2:A116)+1</f>
        <v>18</v>
      </c>
      <c r="B118" s="121" t="s">
        <v>338</v>
      </c>
      <c r="F118" s="6">
        <f t="shared" si="1"/>
        <v>0</v>
      </c>
      <c r="H118" s="168"/>
    </row>
    <row r="119" spans="1:11" s="167" customFormat="1">
      <c r="A119" s="322"/>
      <c r="B119" s="121" t="s">
        <v>352</v>
      </c>
      <c r="C119" s="76" t="s">
        <v>41</v>
      </c>
      <c r="D119" s="3">
        <v>80</v>
      </c>
      <c r="E119" s="162"/>
      <c r="F119" s="6">
        <f t="shared" si="1"/>
        <v>0</v>
      </c>
      <c r="H119" s="168"/>
    </row>
    <row r="120" spans="1:11" s="167" customFormat="1">
      <c r="A120" s="322"/>
      <c r="B120" s="121" t="s">
        <v>351</v>
      </c>
      <c r="C120" s="76" t="s">
        <v>40</v>
      </c>
      <c r="D120" s="3">
        <v>20</v>
      </c>
      <c r="E120" s="162"/>
      <c r="F120" s="6">
        <f t="shared" si="1"/>
        <v>0</v>
      </c>
      <c r="H120" s="168"/>
    </row>
    <row r="121" spans="1:11" s="167" customFormat="1">
      <c r="A121" s="322"/>
      <c r="B121" s="121"/>
      <c r="C121" s="76"/>
      <c r="D121" s="3"/>
      <c r="E121" s="162"/>
      <c r="F121" s="163"/>
      <c r="H121" s="168"/>
    </row>
    <row r="122" spans="1:11" ht="13.5" thickBot="1">
      <c r="A122" s="296"/>
      <c r="B122" s="296"/>
      <c r="C122" s="296"/>
      <c r="D122" s="297"/>
      <c r="E122" s="297"/>
      <c r="F122" s="297"/>
    </row>
    <row r="123" spans="1:11" ht="13.5" thickTop="1">
      <c r="A123" s="217"/>
      <c r="B123" s="217"/>
      <c r="C123" s="131"/>
      <c r="D123" s="233"/>
      <c r="E123" s="219"/>
      <c r="F123" s="219"/>
    </row>
    <row r="124" spans="1:11">
      <c r="A124" s="217"/>
      <c r="B124" s="91" t="s">
        <v>34</v>
      </c>
      <c r="C124" s="232"/>
      <c r="D124" s="233"/>
      <c r="E124" s="219"/>
      <c r="F124" s="220">
        <f>SUM(F1:F122)</f>
        <v>0</v>
      </c>
    </row>
    <row r="125" spans="1:11">
      <c r="A125" s="217"/>
      <c r="B125" s="91"/>
      <c r="C125" s="232"/>
      <c r="D125" s="233"/>
      <c r="E125" s="219"/>
      <c r="F125" s="219"/>
    </row>
  </sheetData>
  <phoneticPr fontId="24" type="noConversion"/>
  <pageMargins left="0.78740157480314965" right="0.39370078740157483" top="0.70866141732283472" bottom="0.59055118110236227" header="0.39370078740157483" footer="0.19685039370078741"/>
  <pageSetup paperSize="9" firstPageNumber="0" orientation="portrait" r:id="rId1"/>
  <headerFooter alignWithMargins="0">
    <oddFooter>&amp;L&amp;8&amp;A&amp;R&amp;8&amp;P</oddFooter>
  </headerFooter>
  <rowBreaks count="1" manualBreakCount="1">
    <brk id="3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52"/>
  <sheetViews>
    <sheetView showZeros="0" view="pageBreakPreview" topLeftCell="A27" zoomScale="85" zoomScaleNormal="100" zoomScaleSheetLayoutView="85" workbookViewId="0">
      <selection activeCell="F33" sqref="F33"/>
    </sheetView>
  </sheetViews>
  <sheetFormatPr defaultColWidth="11.42578125" defaultRowHeight="12.75"/>
  <cols>
    <col min="1" max="1" width="5.5703125" style="130" bestFit="1" customWidth="1"/>
    <col min="2" max="2" width="50" style="73" customWidth="1"/>
    <col min="3" max="3" width="6.140625" style="221" customWidth="1"/>
    <col min="4" max="4" width="6.7109375" style="221" customWidth="1"/>
    <col min="5" max="5" width="12.140625" style="223" customWidth="1"/>
    <col min="6" max="6" width="12.28515625" style="223" customWidth="1"/>
    <col min="7" max="16384" width="11.42578125" style="73"/>
  </cols>
  <sheetData>
    <row r="1" spans="1:6" s="57" customFormat="1" ht="25.9" customHeight="1">
      <c r="A1" s="298" t="s">
        <v>70</v>
      </c>
      <c r="B1" s="299" t="s">
        <v>71</v>
      </c>
      <c r="C1" s="300" t="s">
        <v>72</v>
      </c>
      <c r="D1" s="301" t="s">
        <v>73</v>
      </c>
      <c r="E1" s="323" t="s">
        <v>74</v>
      </c>
      <c r="F1" s="323" t="s">
        <v>75</v>
      </c>
    </row>
    <row r="2" spans="1:6" s="325" customFormat="1" ht="11.25">
      <c r="A2" s="378"/>
      <c r="B2" s="379"/>
      <c r="C2" s="380"/>
      <c r="D2" s="381"/>
      <c r="E2" s="324"/>
      <c r="F2" s="324"/>
    </row>
    <row r="3" spans="1:6" s="328" customFormat="1" ht="15.75">
      <c r="A3" s="60" t="s">
        <v>36</v>
      </c>
      <c r="B3" s="226" t="s">
        <v>267</v>
      </c>
      <c r="C3" s="326"/>
      <c r="D3" s="326"/>
      <c r="E3" s="327"/>
      <c r="F3" s="327"/>
    </row>
    <row r="4" spans="1:6" s="167" customFormat="1">
      <c r="A4" s="329"/>
      <c r="B4" s="189"/>
      <c r="C4" s="169"/>
      <c r="D4" s="169"/>
      <c r="E4" s="218"/>
      <c r="F4" s="218"/>
    </row>
    <row r="5" spans="1:6" s="167" customFormat="1" ht="25.5">
      <c r="A5" s="329"/>
      <c r="B5" s="75" t="s">
        <v>266</v>
      </c>
      <c r="C5" s="169"/>
      <c r="D5" s="169"/>
      <c r="E5" s="218"/>
      <c r="F5" s="218"/>
    </row>
    <row r="6" spans="1:6" s="167" customFormat="1">
      <c r="A6" s="329"/>
      <c r="B6" s="189"/>
      <c r="C6" s="169"/>
      <c r="D6" s="169"/>
      <c r="E6" s="218"/>
      <c r="F6" s="218"/>
    </row>
    <row r="7" spans="1:6" s="332" customFormat="1">
      <c r="A7" s="76">
        <f>COUNT(#REF!)+1</f>
        <v>1</v>
      </c>
      <c r="B7" s="330" t="s">
        <v>214</v>
      </c>
      <c r="C7" s="122"/>
      <c r="D7" s="122"/>
      <c r="E7" s="331"/>
      <c r="F7" s="119">
        <f>ROUND(E7*D7,2)</f>
        <v>0</v>
      </c>
    </row>
    <row r="8" spans="1:6" s="332" customFormat="1" ht="51">
      <c r="A8" s="333"/>
      <c r="B8" s="334" t="s">
        <v>215</v>
      </c>
      <c r="C8" s="122"/>
      <c r="D8" s="122"/>
      <c r="E8" s="331"/>
      <c r="F8" s="119"/>
    </row>
    <row r="9" spans="1:6" s="332" customFormat="1" ht="38.25">
      <c r="A9" s="333"/>
      <c r="B9" s="334" t="s">
        <v>216</v>
      </c>
      <c r="C9" s="122"/>
      <c r="D9" s="122"/>
      <c r="E9" s="331"/>
      <c r="F9" s="119"/>
    </row>
    <row r="10" spans="1:6" s="332" customFormat="1" ht="24">
      <c r="A10" s="333"/>
      <c r="B10" s="335" t="s">
        <v>309</v>
      </c>
      <c r="C10" s="122"/>
      <c r="D10" s="122"/>
      <c r="E10" s="331"/>
      <c r="F10" s="119"/>
    </row>
    <row r="11" spans="1:6" s="332" customFormat="1">
      <c r="A11" s="333"/>
      <c r="B11" s="334" t="s">
        <v>217</v>
      </c>
      <c r="C11" s="122"/>
      <c r="D11" s="122"/>
      <c r="E11" s="331"/>
      <c r="F11" s="119"/>
    </row>
    <row r="12" spans="1:6" s="332" customFormat="1" ht="25.5">
      <c r="A12" s="333"/>
      <c r="B12" s="334" t="s">
        <v>218</v>
      </c>
      <c r="C12" s="122"/>
      <c r="D12" s="122"/>
      <c r="E12" s="331"/>
      <c r="F12" s="119"/>
    </row>
    <row r="13" spans="1:6" s="332" customFormat="1">
      <c r="A13" s="333"/>
      <c r="B13" s="336" t="s">
        <v>219</v>
      </c>
      <c r="C13" s="122"/>
      <c r="D13" s="122"/>
      <c r="E13" s="331"/>
      <c r="F13" s="119"/>
    </row>
    <row r="14" spans="1:6" s="332" customFormat="1">
      <c r="A14" s="333"/>
      <c r="B14" s="336" t="s">
        <v>220</v>
      </c>
      <c r="C14" s="122"/>
      <c r="D14" s="122"/>
      <c r="E14" s="331"/>
      <c r="F14" s="119"/>
    </row>
    <row r="15" spans="1:6" s="332" customFormat="1">
      <c r="A15" s="333"/>
      <c r="B15" s="336" t="s">
        <v>221</v>
      </c>
      <c r="C15" s="122"/>
      <c r="D15" s="122"/>
      <c r="E15" s="331"/>
      <c r="F15" s="119"/>
    </row>
    <row r="16" spans="1:6" s="332" customFormat="1">
      <c r="A16" s="333"/>
      <c r="B16" s="336" t="s">
        <v>222</v>
      </c>
      <c r="C16" s="122"/>
      <c r="D16" s="122"/>
      <c r="E16" s="331"/>
      <c r="F16" s="119"/>
    </row>
    <row r="17" spans="1:6" s="332" customFormat="1">
      <c r="A17" s="333"/>
      <c r="B17" s="336" t="s">
        <v>223</v>
      </c>
      <c r="C17" s="122"/>
      <c r="D17" s="122"/>
      <c r="E17" s="331"/>
      <c r="F17" s="119"/>
    </row>
    <row r="18" spans="1:6" s="332" customFormat="1">
      <c r="A18" s="333"/>
      <c r="B18" s="336" t="s">
        <v>220</v>
      </c>
      <c r="C18" s="122"/>
      <c r="D18" s="122"/>
      <c r="E18" s="331"/>
      <c r="F18" s="119"/>
    </row>
    <row r="19" spans="1:6" s="332" customFormat="1">
      <c r="A19" s="333"/>
      <c r="B19" s="336" t="s">
        <v>221</v>
      </c>
      <c r="C19" s="122"/>
      <c r="D19" s="122"/>
      <c r="E19" s="331"/>
      <c r="F19" s="119"/>
    </row>
    <row r="20" spans="1:6" s="332" customFormat="1">
      <c r="A20" s="333"/>
      <c r="B20" s="336" t="s">
        <v>222</v>
      </c>
      <c r="C20" s="122"/>
      <c r="D20" s="122"/>
      <c r="E20" s="331"/>
      <c r="F20" s="119"/>
    </row>
    <row r="21" spans="1:6" s="332" customFormat="1" ht="25.5">
      <c r="A21" s="333"/>
      <c r="B21" s="334" t="s">
        <v>224</v>
      </c>
      <c r="C21" s="122"/>
      <c r="D21" s="122"/>
      <c r="E21" s="331"/>
      <c r="F21" s="119"/>
    </row>
    <row r="22" spans="1:6" s="332" customFormat="1">
      <c r="A22" s="333"/>
      <c r="B22" s="336" t="s">
        <v>225</v>
      </c>
      <c r="C22" s="122"/>
      <c r="D22" s="122"/>
      <c r="E22" s="331"/>
      <c r="F22" s="119"/>
    </row>
    <row r="23" spans="1:6" s="332" customFormat="1">
      <c r="A23" s="333"/>
      <c r="B23" s="337" t="s">
        <v>226</v>
      </c>
      <c r="C23" s="122"/>
      <c r="D23" s="122"/>
      <c r="E23" s="331"/>
      <c r="F23" s="119"/>
    </row>
    <row r="24" spans="1:6" s="332" customFormat="1">
      <c r="A24" s="333"/>
      <c r="B24" s="337" t="s">
        <v>227</v>
      </c>
      <c r="C24" s="122"/>
      <c r="D24" s="122"/>
      <c r="E24" s="331"/>
      <c r="F24" s="119"/>
    </row>
    <row r="25" spans="1:6" s="332" customFormat="1">
      <c r="A25" s="333"/>
      <c r="B25" s="337" t="s">
        <v>228</v>
      </c>
      <c r="C25" s="122"/>
      <c r="D25" s="122"/>
      <c r="E25" s="331"/>
      <c r="F25" s="119"/>
    </row>
    <row r="26" spans="1:6" s="332" customFormat="1">
      <c r="A26" s="333"/>
      <c r="B26" s="337" t="s">
        <v>229</v>
      </c>
      <c r="C26" s="122"/>
      <c r="D26" s="122"/>
      <c r="E26" s="331"/>
      <c r="F26" s="119"/>
    </row>
    <row r="27" spans="1:6" s="332" customFormat="1">
      <c r="A27" s="333"/>
      <c r="B27" s="337" t="s">
        <v>405</v>
      </c>
      <c r="C27" s="122"/>
      <c r="D27" s="122"/>
      <c r="E27" s="331"/>
      <c r="F27" s="119"/>
    </row>
    <row r="28" spans="1:6" s="332" customFormat="1" ht="25.5">
      <c r="A28" s="333"/>
      <c r="B28" s="334" t="s">
        <v>230</v>
      </c>
      <c r="C28" s="122"/>
      <c r="D28" s="122"/>
      <c r="E28" s="331"/>
      <c r="F28" s="119"/>
    </row>
    <row r="29" spans="1:6" s="332" customFormat="1" ht="38.25">
      <c r="A29" s="333"/>
      <c r="B29" s="334" t="s">
        <v>231</v>
      </c>
      <c r="C29" s="122"/>
      <c r="D29" s="122"/>
      <c r="E29" s="331"/>
      <c r="F29" s="119"/>
    </row>
    <row r="30" spans="1:6" s="332" customFormat="1" ht="38.25">
      <c r="A30" s="333"/>
      <c r="B30" s="334" t="s">
        <v>232</v>
      </c>
      <c r="C30" s="122"/>
      <c r="D30" s="122"/>
      <c r="E30" s="331"/>
      <c r="F30" s="119"/>
    </row>
    <row r="31" spans="1:6" s="332" customFormat="1" ht="25.5">
      <c r="A31" s="333"/>
      <c r="B31" s="334" t="s">
        <v>233</v>
      </c>
      <c r="C31" s="122"/>
      <c r="D31" s="122"/>
      <c r="E31" s="331"/>
      <c r="F31" s="119"/>
    </row>
    <row r="32" spans="1:6" s="332" customFormat="1">
      <c r="A32" s="333"/>
      <c r="B32" s="334" t="s">
        <v>234</v>
      </c>
      <c r="C32" s="122"/>
      <c r="D32" s="122"/>
      <c r="E32" s="331"/>
      <c r="F32" s="119"/>
    </row>
    <row r="33" spans="1:6" s="332" customFormat="1" ht="102">
      <c r="A33" s="333"/>
      <c r="B33" s="334" t="s">
        <v>235</v>
      </c>
      <c r="C33" s="122"/>
      <c r="D33" s="122"/>
      <c r="E33" s="331"/>
      <c r="F33" s="119"/>
    </row>
    <row r="34" spans="1:6" s="332" customFormat="1">
      <c r="A34" s="333"/>
      <c r="B34" s="334" t="s">
        <v>236</v>
      </c>
      <c r="C34" s="122"/>
      <c r="D34" s="122"/>
      <c r="E34" s="331"/>
      <c r="F34" s="119"/>
    </row>
    <row r="35" spans="1:6" s="332" customFormat="1" ht="25.5">
      <c r="A35" s="333"/>
      <c r="B35" s="334" t="s">
        <v>237</v>
      </c>
      <c r="C35" s="122"/>
      <c r="D35" s="122"/>
      <c r="E35" s="331"/>
      <c r="F35" s="119"/>
    </row>
    <row r="36" spans="1:6" s="332" customFormat="1">
      <c r="A36" s="333"/>
      <c r="B36" s="334" t="s">
        <v>145</v>
      </c>
      <c r="C36" s="122"/>
      <c r="D36" s="122"/>
      <c r="E36" s="331"/>
      <c r="F36" s="119"/>
    </row>
    <row r="37" spans="1:6" s="332" customFormat="1" ht="25.5">
      <c r="A37" s="333"/>
      <c r="B37" s="334" t="s">
        <v>308</v>
      </c>
      <c r="C37" s="122"/>
      <c r="D37" s="122"/>
      <c r="E37" s="331"/>
      <c r="F37" s="119"/>
    </row>
    <row r="38" spans="1:6" s="332" customFormat="1" ht="25.5">
      <c r="A38" s="333"/>
      <c r="B38" s="334" t="s">
        <v>238</v>
      </c>
      <c r="C38" s="122"/>
      <c r="D38" s="122"/>
      <c r="E38" s="331"/>
      <c r="F38" s="119"/>
    </row>
    <row r="39" spans="1:6" s="332" customFormat="1">
      <c r="A39" s="333"/>
      <c r="B39" s="336" t="s">
        <v>239</v>
      </c>
      <c r="C39" s="122"/>
      <c r="D39" s="122"/>
      <c r="E39" s="331"/>
      <c r="F39" s="119"/>
    </row>
    <row r="40" spans="1:6" s="332" customFormat="1" ht="25.5">
      <c r="A40" s="69" t="s">
        <v>178</v>
      </c>
      <c r="B40" s="338" t="s">
        <v>240</v>
      </c>
      <c r="C40" s="122" t="s">
        <v>40</v>
      </c>
      <c r="D40" s="122">
        <v>2</v>
      </c>
      <c r="E40" s="86"/>
      <c r="F40" s="119">
        <f>D40*E40</f>
        <v>0</v>
      </c>
    </row>
    <row r="41" spans="1:6" s="332" customFormat="1">
      <c r="A41" s="333"/>
      <c r="B41" s="339"/>
      <c r="C41" s="122"/>
      <c r="D41" s="122"/>
      <c r="E41" s="331"/>
      <c r="F41" s="119">
        <f t="shared" ref="F41:F104" si="0">D41*E41</f>
        <v>0</v>
      </c>
    </row>
    <row r="42" spans="1:6" ht="25.5">
      <c r="A42" s="76">
        <f>COUNT($A$4:A41)+1</f>
        <v>2</v>
      </c>
      <c r="B42" s="121" t="s">
        <v>53</v>
      </c>
      <c r="C42" s="340"/>
      <c r="D42" s="341"/>
      <c r="E42" s="86"/>
      <c r="F42" s="119">
        <f t="shared" si="0"/>
        <v>0</v>
      </c>
    </row>
    <row r="43" spans="1:6" ht="51">
      <c r="A43" s="241"/>
      <c r="B43" s="342" t="s">
        <v>54</v>
      </c>
      <c r="C43" s="341"/>
      <c r="D43" s="122"/>
      <c r="E43" s="86"/>
      <c r="F43" s="119">
        <f t="shared" si="0"/>
        <v>0</v>
      </c>
    </row>
    <row r="44" spans="1:6">
      <c r="A44" s="241"/>
      <c r="B44" s="342" t="s">
        <v>186</v>
      </c>
      <c r="C44" s="341" t="s">
        <v>39</v>
      </c>
      <c r="D44" s="122">
        <v>4</v>
      </c>
      <c r="E44" s="86"/>
      <c r="F44" s="119">
        <f t="shared" si="0"/>
        <v>0</v>
      </c>
    </row>
    <row r="45" spans="1:6">
      <c r="A45" s="241"/>
      <c r="C45" s="122"/>
      <c r="D45" s="122"/>
      <c r="E45" s="86"/>
      <c r="F45" s="119">
        <f t="shared" si="0"/>
        <v>0</v>
      </c>
    </row>
    <row r="46" spans="1:6">
      <c r="A46" s="76">
        <f>COUNT($A$4:A45)+1</f>
        <v>3</v>
      </c>
      <c r="B46" s="123" t="s">
        <v>55</v>
      </c>
      <c r="C46" s="343"/>
      <c r="D46" s="344"/>
      <c r="E46" s="86"/>
      <c r="F46" s="119">
        <f t="shared" si="0"/>
        <v>0</v>
      </c>
    </row>
    <row r="47" spans="1:6" ht="38.25">
      <c r="A47" s="131"/>
      <c r="B47" s="345" t="s">
        <v>56</v>
      </c>
      <c r="C47" s="343"/>
      <c r="D47" s="344"/>
      <c r="E47" s="86"/>
      <c r="F47" s="119">
        <f t="shared" si="0"/>
        <v>0</v>
      </c>
    </row>
    <row r="48" spans="1:6">
      <c r="A48" s="131"/>
      <c r="B48" s="123" t="s">
        <v>187</v>
      </c>
      <c r="C48" s="346" t="s">
        <v>39</v>
      </c>
      <c r="D48" s="346">
        <v>4</v>
      </c>
      <c r="E48" s="86"/>
      <c r="F48" s="119">
        <f t="shared" si="0"/>
        <v>0</v>
      </c>
    </row>
    <row r="49" spans="1:8">
      <c r="A49" s="131"/>
      <c r="B49" s="123"/>
      <c r="C49" s="346"/>
      <c r="D49" s="346"/>
      <c r="E49" s="86"/>
      <c r="F49" s="119">
        <f t="shared" si="0"/>
        <v>0</v>
      </c>
    </row>
    <row r="50" spans="1:8" s="348" customFormat="1" ht="38.25">
      <c r="A50" s="69">
        <f>COUNT($A$1:A49)+1</f>
        <v>4</v>
      </c>
      <c r="B50" s="9" t="s">
        <v>307</v>
      </c>
      <c r="C50" s="3"/>
      <c r="D50" s="70"/>
      <c r="E50" s="347"/>
      <c r="F50" s="119">
        <f t="shared" si="0"/>
        <v>0</v>
      </c>
      <c r="G50" s="261"/>
      <c r="H50" s="382"/>
    </row>
    <row r="51" spans="1:8" s="348" customFormat="1">
      <c r="A51" s="4" t="s">
        <v>103</v>
      </c>
      <c r="B51" s="9" t="s">
        <v>188</v>
      </c>
      <c r="C51" s="3"/>
      <c r="D51" s="70"/>
      <c r="E51" s="347"/>
      <c r="F51" s="119">
        <f t="shared" si="0"/>
        <v>0</v>
      </c>
      <c r="G51" s="261"/>
      <c r="H51" s="382"/>
    </row>
    <row r="52" spans="1:8" s="348" customFormat="1">
      <c r="A52" s="9"/>
      <c r="B52" s="195" t="s">
        <v>189</v>
      </c>
      <c r="C52" s="3" t="s">
        <v>39</v>
      </c>
      <c r="D52" s="70">
        <v>8</v>
      </c>
      <c r="E52" s="86"/>
      <c r="F52" s="119">
        <f t="shared" si="0"/>
        <v>0</v>
      </c>
      <c r="G52" s="261"/>
      <c r="H52" s="382"/>
    </row>
    <row r="53" spans="1:8" s="348" customFormat="1">
      <c r="A53" s="9"/>
      <c r="B53" s="195" t="s">
        <v>191</v>
      </c>
      <c r="C53" s="3" t="s">
        <v>39</v>
      </c>
      <c r="D53" s="70">
        <v>6</v>
      </c>
      <c r="E53" s="86"/>
      <c r="F53" s="119">
        <f t="shared" si="0"/>
        <v>0</v>
      </c>
      <c r="G53" s="261"/>
      <c r="H53" s="382"/>
    </row>
    <row r="54" spans="1:8" s="348" customFormat="1">
      <c r="A54" s="9"/>
      <c r="B54" s="195" t="s">
        <v>190</v>
      </c>
      <c r="C54" s="3" t="s">
        <v>39</v>
      </c>
      <c r="D54" s="70">
        <v>38</v>
      </c>
      <c r="E54" s="86"/>
      <c r="F54" s="119">
        <f t="shared" si="0"/>
        <v>0</v>
      </c>
      <c r="G54" s="261"/>
      <c r="H54" s="382"/>
    </row>
    <row r="55" spans="1:8" s="348" customFormat="1">
      <c r="A55" s="9"/>
      <c r="B55" s="195"/>
      <c r="C55" s="3"/>
      <c r="D55" s="70"/>
      <c r="E55" s="347"/>
      <c r="F55" s="119">
        <f t="shared" si="0"/>
        <v>0</v>
      </c>
      <c r="G55" s="261"/>
      <c r="H55" s="382"/>
    </row>
    <row r="56" spans="1:8" s="4" customFormat="1" ht="51">
      <c r="A56" s="69">
        <f>COUNT($A$4:A55)+1</f>
        <v>5</v>
      </c>
      <c r="B56" s="121" t="s">
        <v>192</v>
      </c>
      <c r="C56" s="122"/>
      <c r="D56" s="122"/>
      <c r="E56" s="86"/>
      <c r="F56" s="119">
        <f t="shared" si="0"/>
        <v>0</v>
      </c>
    </row>
    <row r="57" spans="1:8" s="4" customFormat="1">
      <c r="A57" s="69" t="s">
        <v>178</v>
      </c>
      <c r="B57" s="9" t="s">
        <v>193</v>
      </c>
      <c r="C57" s="3"/>
      <c r="D57" s="70"/>
      <c r="E57" s="6"/>
      <c r="F57" s="119">
        <f t="shared" si="0"/>
        <v>0</v>
      </c>
    </row>
    <row r="58" spans="1:8" s="4" customFormat="1">
      <c r="A58" s="332"/>
      <c r="B58" s="121" t="s">
        <v>194</v>
      </c>
      <c r="C58" s="122"/>
      <c r="D58" s="122"/>
      <c r="E58" s="86"/>
      <c r="F58" s="119">
        <f t="shared" si="0"/>
        <v>0</v>
      </c>
    </row>
    <row r="59" spans="1:8" s="4" customFormat="1">
      <c r="A59" s="332"/>
      <c r="B59" s="121" t="s">
        <v>195</v>
      </c>
      <c r="C59" s="122" t="s">
        <v>39</v>
      </c>
      <c r="D59" s="122">
        <v>12</v>
      </c>
      <c r="E59" s="349"/>
      <c r="F59" s="119">
        <f t="shared" si="0"/>
        <v>0</v>
      </c>
    </row>
    <row r="60" spans="1:8" s="4" customFormat="1">
      <c r="A60" s="332"/>
      <c r="B60" s="121" t="s">
        <v>57</v>
      </c>
      <c r="C60" s="122" t="s">
        <v>39</v>
      </c>
      <c r="D60" s="122">
        <v>1</v>
      </c>
      <c r="E60" s="349"/>
      <c r="F60" s="119">
        <f t="shared" si="0"/>
        <v>0</v>
      </c>
    </row>
    <row r="61" spans="1:8" s="4" customFormat="1">
      <c r="A61" s="350"/>
      <c r="B61" s="9"/>
      <c r="C61" s="3"/>
      <c r="D61" s="367"/>
      <c r="E61" s="6"/>
      <c r="F61" s="119">
        <f t="shared" si="0"/>
        <v>0</v>
      </c>
    </row>
    <row r="62" spans="1:8" s="4" customFormat="1" ht="114.75">
      <c r="A62" s="69">
        <f>COUNT($A$4:A60)+1</f>
        <v>6</v>
      </c>
      <c r="B62" s="9" t="s">
        <v>196</v>
      </c>
      <c r="C62" s="70"/>
      <c r="D62" s="70"/>
      <c r="E62" s="6"/>
      <c r="F62" s="119">
        <f t="shared" si="0"/>
        <v>0</v>
      </c>
    </row>
    <row r="63" spans="1:8" s="4" customFormat="1" ht="25.5">
      <c r="A63" s="113"/>
      <c r="B63" s="164" t="s">
        <v>457</v>
      </c>
      <c r="C63" s="70"/>
      <c r="D63" s="70"/>
      <c r="E63" s="6"/>
      <c r="F63" s="119">
        <f t="shared" si="0"/>
        <v>0</v>
      </c>
    </row>
    <row r="64" spans="1:8" ht="25.5">
      <c r="A64" s="351"/>
      <c r="B64" s="352" t="s">
        <v>407</v>
      </c>
      <c r="C64" s="353"/>
      <c r="D64" s="354"/>
      <c r="E64" s="86"/>
      <c r="F64" s="119">
        <f t="shared" si="0"/>
        <v>0</v>
      </c>
    </row>
    <row r="65" spans="1:6" s="4" customFormat="1">
      <c r="A65" s="69" t="s">
        <v>178</v>
      </c>
      <c r="B65" s="9" t="s">
        <v>197</v>
      </c>
      <c r="C65" s="70"/>
      <c r="D65" s="70"/>
      <c r="E65" s="6"/>
      <c r="F65" s="119">
        <f t="shared" si="0"/>
        <v>0</v>
      </c>
    </row>
    <row r="66" spans="1:6">
      <c r="A66" s="120"/>
      <c r="B66" s="73" t="s">
        <v>199</v>
      </c>
      <c r="C66" s="122" t="s">
        <v>39</v>
      </c>
      <c r="D66" s="122">
        <v>2</v>
      </c>
      <c r="E66" s="86"/>
      <c r="F66" s="119">
        <f t="shared" si="0"/>
        <v>0</v>
      </c>
    </row>
    <row r="67" spans="1:6">
      <c r="A67" s="120"/>
      <c r="B67" s="73" t="s">
        <v>198</v>
      </c>
      <c r="C67" s="122" t="s">
        <v>39</v>
      </c>
      <c r="D67" s="122">
        <v>4</v>
      </c>
      <c r="E67" s="86"/>
      <c r="F67" s="119">
        <f t="shared" si="0"/>
        <v>0</v>
      </c>
    </row>
    <row r="68" spans="1:6">
      <c r="A68" s="120"/>
      <c r="B68" s="73" t="s">
        <v>436</v>
      </c>
      <c r="C68" s="122" t="s">
        <v>39</v>
      </c>
      <c r="D68" s="122">
        <v>2</v>
      </c>
      <c r="E68" s="86"/>
      <c r="F68" s="119">
        <f t="shared" si="0"/>
        <v>0</v>
      </c>
    </row>
    <row r="69" spans="1:6">
      <c r="A69" s="120"/>
      <c r="C69" s="122"/>
      <c r="D69" s="122"/>
      <c r="E69" s="86"/>
      <c r="F69" s="119">
        <f t="shared" si="0"/>
        <v>0</v>
      </c>
    </row>
    <row r="70" spans="1:6" ht="38.25">
      <c r="A70" s="69">
        <f>COUNT($A$4:A68)+1</f>
        <v>7</v>
      </c>
      <c r="B70" s="121" t="s">
        <v>58</v>
      </c>
      <c r="C70" s="353"/>
      <c r="D70" s="354"/>
      <c r="E70" s="86"/>
      <c r="F70" s="119">
        <f t="shared" si="0"/>
        <v>0</v>
      </c>
    </row>
    <row r="71" spans="1:6">
      <c r="A71" s="120"/>
      <c r="B71" s="121" t="s">
        <v>200</v>
      </c>
      <c r="C71" s="122" t="s">
        <v>41</v>
      </c>
      <c r="D71" s="122">
        <v>70</v>
      </c>
      <c r="E71" s="86"/>
      <c r="F71" s="119">
        <f t="shared" si="0"/>
        <v>0</v>
      </c>
    </row>
    <row r="72" spans="1:6">
      <c r="A72" s="120"/>
      <c r="B72" s="121" t="s">
        <v>69</v>
      </c>
      <c r="C72" s="122" t="s">
        <v>41</v>
      </c>
      <c r="D72" s="122">
        <v>15</v>
      </c>
      <c r="E72" s="86"/>
      <c r="F72" s="119">
        <f t="shared" si="0"/>
        <v>0</v>
      </c>
    </row>
    <row r="73" spans="1:6">
      <c r="A73" s="120"/>
      <c r="B73" s="121" t="s">
        <v>201</v>
      </c>
      <c r="C73" s="122" t="s">
        <v>41</v>
      </c>
      <c r="D73" s="122">
        <v>10</v>
      </c>
      <c r="E73" s="86"/>
      <c r="F73" s="119">
        <f t="shared" si="0"/>
        <v>0</v>
      </c>
    </row>
    <row r="74" spans="1:6">
      <c r="A74" s="120"/>
      <c r="B74" s="332"/>
      <c r="C74" s="355"/>
      <c r="D74" s="355"/>
      <c r="E74" s="86"/>
      <c r="F74" s="119">
        <f t="shared" si="0"/>
        <v>0</v>
      </c>
    </row>
    <row r="75" spans="1:6">
      <c r="A75" s="76">
        <f>COUNT($A$4:A73)+1</f>
        <v>8</v>
      </c>
      <c r="B75" s="116" t="s">
        <v>7</v>
      </c>
      <c r="C75" s="117"/>
      <c r="D75" s="118"/>
      <c r="E75" s="86"/>
      <c r="F75" s="119">
        <f t="shared" si="0"/>
        <v>0</v>
      </c>
    </row>
    <row r="76" spans="1:6" ht="25.5">
      <c r="A76" s="120"/>
      <c r="B76" s="116" t="s">
        <v>8</v>
      </c>
      <c r="C76" s="117"/>
      <c r="D76" s="118"/>
      <c r="E76" s="86"/>
      <c r="F76" s="119">
        <f t="shared" si="0"/>
        <v>0</v>
      </c>
    </row>
    <row r="77" spans="1:6">
      <c r="A77" s="120"/>
      <c r="B77" s="116" t="s">
        <v>202</v>
      </c>
      <c r="C77" s="122" t="s">
        <v>41</v>
      </c>
      <c r="D77" s="122">
        <v>240</v>
      </c>
      <c r="E77" s="86"/>
      <c r="F77" s="119">
        <f t="shared" si="0"/>
        <v>0</v>
      </c>
    </row>
    <row r="78" spans="1:6">
      <c r="A78" s="120"/>
      <c r="B78" s="116" t="s">
        <v>203</v>
      </c>
      <c r="C78" s="122" t="s">
        <v>41</v>
      </c>
      <c r="D78" s="122">
        <v>35</v>
      </c>
      <c r="E78" s="86"/>
      <c r="F78" s="119">
        <f t="shared" si="0"/>
        <v>0</v>
      </c>
    </row>
    <row r="79" spans="1:6">
      <c r="A79" s="120"/>
      <c r="B79" s="116"/>
      <c r="C79" s="117"/>
      <c r="D79" s="118"/>
      <c r="E79" s="86"/>
      <c r="F79" s="119">
        <f t="shared" si="0"/>
        <v>0</v>
      </c>
    </row>
    <row r="80" spans="1:6">
      <c r="A80" s="76">
        <f>COUNT($A$4:A77)+1</f>
        <v>9</v>
      </c>
      <c r="B80" s="232" t="s">
        <v>204</v>
      </c>
      <c r="C80" s="356"/>
      <c r="D80" s="133"/>
      <c r="E80" s="86"/>
      <c r="F80" s="119">
        <f t="shared" si="0"/>
        <v>0</v>
      </c>
    </row>
    <row r="81" spans="1:6" ht="216.75">
      <c r="A81" s="131"/>
      <c r="B81" s="217" t="s">
        <v>423</v>
      </c>
      <c r="C81" s="169" t="s">
        <v>42</v>
      </c>
      <c r="D81" s="169">
        <v>1600</v>
      </c>
      <c r="E81" s="86"/>
      <c r="F81" s="119">
        <f t="shared" si="0"/>
        <v>0</v>
      </c>
    </row>
    <row r="82" spans="1:6" ht="51">
      <c r="A82" s="351"/>
      <c r="B82" s="121" t="s">
        <v>353</v>
      </c>
      <c r="C82" s="353"/>
      <c r="D82" s="354"/>
      <c r="E82" s="86"/>
      <c r="F82" s="119">
        <f t="shared" si="0"/>
        <v>0</v>
      </c>
    </row>
    <row r="83" spans="1:6">
      <c r="A83" s="131"/>
      <c r="B83" s="357" t="s">
        <v>205</v>
      </c>
      <c r="C83" s="169"/>
      <c r="D83" s="169"/>
      <c r="E83" s="86"/>
      <c r="F83" s="119">
        <f t="shared" si="0"/>
        <v>0</v>
      </c>
    </row>
    <row r="84" spans="1:6">
      <c r="A84" s="131"/>
      <c r="B84" s="357" t="s">
        <v>206</v>
      </c>
      <c r="C84" s="169"/>
      <c r="D84" s="169"/>
      <c r="E84" s="86"/>
      <c r="F84" s="119">
        <f t="shared" si="0"/>
        <v>0</v>
      </c>
    </row>
    <row r="85" spans="1:6">
      <c r="A85" s="131"/>
      <c r="B85" s="357" t="s">
        <v>207</v>
      </c>
      <c r="C85" s="169"/>
      <c r="D85" s="169"/>
      <c r="E85" s="86"/>
      <c r="F85" s="119">
        <f t="shared" si="0"/>
        <v>0</v>
      </c>
    </row>
    <row r="86" spans="1:6">
      <c r="A86" s="131"/>
      <c r="B86" s="357" t="s">
        <v>208</v>
      </c>
      <c r="C86" s="169"/>
      <c r="D86" s="169"/>
      <c r="E86" s="86"/>
      <c r="F86" s="119">
        <f t="shared" si="0"/>
        <v>0</v>
      </c>
    </row>
    <row r="87" spans="1:6">
      <c r="A87" s="358"/>
      <c r="B87" s="359"/>
      <c r="C87" s="122"/>
      <c r="D87" s="122"/>
      <c r="E87" s="86"/>
      <c r="F87" s="119">
        <f t="shared" si="0"/>
        <v>0</v>
      </c>
    </row>
    <row r="88" spans="1:6" ht="25.5">
      <c r="A88" s="76">
        <f>COUNT($A$4:A87)+1</f>
        <v>10</v>
      </c>
      <c r="B88" s="123" t="s">
        <v>0</v>
      </c>
      <c r="C88" s="124"/>
      <c r="D88" s="125"/>
      <c r="E88" s="86"/>
      <c r="F88" s="119">
        <f t="shared" si="0"/>
        <v>0</v>
      </c>
    </row>
    <row r="89" spans="1:6" ht="63.75">
      <c r="A89" s="126"/>
      <c r="B89" s="123" t="s">
        <v>9</v>
      </c>
      <c r="C89" s="124"/>
      <c r="D89" s="125"/>
      <c r="E89" s="86"/>
      <c r="F89" s="119">
        <f t="shared" si="0"/>
        <v>0</v>
      </c>
    </row>
    <row r="90" spans="1:6">
      <c r="A90" s="126"/>
      <c r="B90" s="127" t="s">
        <v>35</v>
      </c>
      <c r="C90" s="124"/>
      <c r="D90" s="125"/>
      <c r="E90" s="86"/>
      <c r="F90" s="119">
        <f t="shared" si="0"/>
        <v>0</v>
      </c>
    </row>
    <row r="91" spans="1:6">
      <c r="A91" s="126"/>
      <c r="B91" s="128" t="s">
        <v>1</v>
      </c>
      <c r="C91" s="124"/>
      <c r="D91" s="125"/>
      <c r="E91" s="86"/>
      <c r="F91" s="119">
        <f t="shared" si="0"/>
        <v>0</v>
      </c>
    </row>
    <row r="92" spans="1:6">
      <c r="A92" s="126"/>
      <c r="B92" s="128" t="s">
        <v>2</v>
      </c>
      <c r="C92" s="124"/>
      <c r="D92" s="125"/>
      <c r="E92" s="86"/>
      <c r="F92" s="119">
        <f t="shared" si="0"/>
        <v>0</v>
      </c>
    </row>
    <row r="93" spans="1:6" ht="25.5">
      <c r="A93" s="126"/>
      <c r="B93" s="129" t="s">
        <v>3</v>
      </c>
      <c r="C93" s="124"/>
      <c r="D93" s="125"/>
      <c r="E93" s="86"/>
      <c r="F93" s="119">
        <f t="shared" si="0"/>
        <v>0</v>
      </c>
    </row>
    <row r="94" spans="1:6">
      <c r="A94" s="126"/>
      <c r="B94" s="128" t="s">
        <v>4</v>
      </c>
      <c r="C94" s="124"/>
      <c r="D94" s="125"/>
      <c r="E94" s="86"/>
      <c r="F94" s="119">
        <f t="shared" si="0"/>
        <v>0</v>
      </c>
    </row>
    <row r="95" spans="1:6">
      <c r="B95" s="73" t="s">
        <v>5</v>
      </c>
      <c r="C95" s="122" t="s">
        <v>6</v>
      </c>
      <c r="D95" s="122">
        <v>70</v>
      </c>
      <c r="E95" s="86"/>
      <c r="F95" s="119">
        <f t="shared" si="0"/>
        <v>0</v>
      </c>
    </row>
    <row r="96" spans="1:6">
      <c r="A96" s="131"/>
      <c r="B96" s="132"/>
      <c r="C96" s="133"/>
      <c r="D96" s="133"/>
      <c r="E96" s="86"/>
      <c r="F96" s="119">
        <f t="shared" si="0"/>
        <v>0</v>
      </c>
    </row>
    <row r="97" spans="1:7" s="99" customFormat="1" ht="25.5">
      <c r="A97" s="215">
        <f>COUNT($A$2:A95)+1</f>
        <v>11</v>
      </c>
      <c r="B97" s="360" t="s">
        <v>209</v>
      </c>
      <c r="C97" s="361"/>
      <c r="D97" s="361"/>
      <c r="E97" s="115"/>
      <c r="F97" s="119">
        <f t="shared" si="0"/>
        <v>0</v>
      </c>
      <c r="G97" s="383"/>
    </row>
    <row r="98" spans="1:7" s="99" customFormat="1" ht="42" customHeight="1">
      <c r="A98" s="362"/>
      <c r="B98" s="9" t="s">
        <v>210</v>
      </c>
      <c r="C98" s="361"/>
      <c r="D98" s="361"/>
      <c r="E98" s="115"/>
      <c r="F98" s="119">
        <f t="shared" si="0"/>
        <v>0</v>
      </c>
      <c r="G98" s="383"/>
    </row>
    <row r="99" spans="1:7" s="99" customFormat="1">
      <c r="A99" s="69" t="s">
        <v>178</v>
      </c>
      <c r="B99" s="363" t="s">
        <v>211</v>
      </c>
      <c r="C99" s="361"/>
      <c r="D99" s="361"/>
      <c r="E99" s="115"/>
      <c r="F99" s="119">
        <f t="shared" si="0"/>
        <v>0</v>
      </c>
      <c r="G99" s="383"/>
    </row>
    <row r="100" spans="1:7" s="99" customFormat="1">
      <c r="A100" s="69" t="s">
        <v>178</v>
      </c>
      <c r="B100" s="9" t="s">
        <v>212</v>
      </c>
      <c r="C100" s="3"/>
      <c r="D100" s="70"/>
      <c r="E100" s="364"/>
      <c r="F100" s="119">
        <f t="shared" si="0"/>
        <v>0</v>
      </c>
      <c r="G100" s="383"/>
    </row>
    <row r="101" spans="1:7" s="99" customFormat="1">
      <c r="A101" s="362"/>
      <c r="B101" s="9" t="s">
        <v>213</v>
      </c>
      <c r="C101" s="3" t="s">
        <v>39</v>
      </c>
      <c r="D101" s="70">
        <v>10</v>
      </c>
      <c r="E101" s="86"/>
      <c r="F101" s="119">
        <f t="shared" si="0"/>
        <v>0</v>
      </c>
      <c r="G101" s="383"/>
    </row>
    <row r="102" spans="1:7" s="99" customFormat="1">
      <c r="A102" s="362"/>
      <c r="B102" s="9"/>
      <c r="C102" s="3"/>
      <c r="D102" s="70"/>
      <c r="E102" s="364"/>
      <c r="F102" s="119">
        <f t="shared" si="0"/>
        <v>0</v>
      </c>
      <c r="G102" s="383"/>
    </row>
    <row r="103" spans="1:7" s="302" customFormat="1" ht="25.5">
      <c r="A103" s="215">
        <f>COUNT($A$2:A101)+1</f>
        <v>12</v>
      </c>
      <c r="B103" s="9" t="s">
        <v>91</v>
      </c>
      <c r="C103" s="3"/>
      <c r="D103" s="3"/>
      <c r="E103" s="384"/>
      <c r="F103" s="119">
        <f t="shared" si="0"/>
        <v>0</v>
      </c>
    </row>
    <row r="104" spans="1:7" s="302" customFormat="1">
      <c r="A104" s="3"/>
      <c r="B104" s="9" t="s">
        <v>92</v>
      </c>
      <c r="C104" s="3" t="s">
        <v>39</v>
      </c>
      <c r="D104" s="3">
        <v>24</v>
      </c>
      <c r="E104" s="6"/>
      <c r="F104" s="119">
        <f t="shared" si="0"/>
        <v>0</v>
      </c>
    </row>
    <row r="105" spans="1:7">
      <c r="A105" s="241"/>
      <c r="B105" s="365"/>
      <c r="C105" s="341"/>
      <c r="D105" s="366"/>
      <c r="E105" s="86"/>
      <c r="F105" s="119">
        <f t="shared" ref="F105:F145" si="1">D105*E105</f>
        <v>0</v>
      </c>
    </row>
    <row r="106" spans="1:7" s="4" customFormat="1" ht="25.5">
      <c r="A106" s="9">
        <f>COUNT($A$1:A105)+1</f>
        <v>13</v>
      </c>
      <c r="B106" s="9" t="s">
        <v>429</v>
      </c>
      <c r="C106" s="3"/>
      <c r="D106" s="367"/>
      <c r="E106" s="347"/>
      <c r="F106" s="119">
        <f t="shared" si="1"/>
        <v>0</v>
      </c>
    </row>
    <row r="107" spans="1:7" s="4" customFormat="1">
      <c r="A107" s="9"/>
      <c r="B107" s="9" t="s">
        <v>430</v>
      </c>
      <c r="F107" s="119">
        <f t="shared" si="1"/>
        <v>0</v>
      </c>
    </row>
    <row r="108" spans="1:7" s="4" customFormat="1">
      <c r="A108" s="9" t="s">
        <v>106</v>
      </c>
      <c r="B108" s="9" t="s">
        <v>431</v>
      </c>
      <c r="C108" s="3"/>
      <c r="D108" s="367"/>
      <c r="E108" s="347"/>
      <c r="F108" s="119">
        <f t="shared" si="1"/>
        <v>0</v>
      </c>
    </row>
    <row r="109" spans="1:7" s="4" customFormat="1" ht="25.5">
      <c r="A109" s="9"/>
      <c r="B109" s="9" t="s">
        <v>432</v>
      </c>
      <c r="C109" s="3" t="s">
        <v>6</v>
      </c>
      <c r="D109" s="367">
        <v>11</v>
      </c>
      <c r="E109" s="6"/>
      <c r="F109" s="119">
        <f t="shared" si="1"/>
        <v>0</v>
      </c>
    </row>
    <row r="110" spans="1:7" s="4" customFormat="1">
      <c r="A110" s="9"/>
      <c r="B110" s="9"/>
      <c r="C110" s="3"/>
      <c r="D110" s="367"/>
      <c r="E110" s="347"/>
      <c r="F110" s="119">
        <f t="shared" si="1"/>
        <v>0</v>
      </c>
    </row>
    <row r="111" spans="1:7" s="4" customFormat="1" ht="38.25">
      <c r="A111" s="9">
        <f>COUNT($A$1:A110)+1</f>
        <v>14</v>
      </c>
      <c r="B111" s="9" t="s">
        <v>440</v>
      </c>
      <c r="C111" s="3"/>
      <c r="D111" s="367"/>
      <c r="E111" s="347"/>
      <c r="F111" s="119">
        <f t="shared" si="1"/>
        <v>0</v>
      </c>
    </row>
    <row r="112" spans="1:7" s="4" customFormat="1">
      <c r="A112" s="9"/>
      <c r="B112" s="9" t="s">
        <v>441</v>
      </c>
      <c r="C112" s="3" t="s">
        <v>6</v>
      </c>
      <c r="D112" s="367">
        <v>15</v>
      </c>
      <c r="E112" s="6"/>
      <c r="F112" s="119">
        <f t="shared" si="1"/>
        <v>0</v>
      </c>
    </row>
    <row r="113" spans="1:9" s="4" customFormat="1">
      <c r="A113" s="309"/>
      <c r="B113" s="201"/>
      <c r="C113" s="3"/>
      <c r="D113" s="367"/>
      <c r="E113" s="6"/>
      <c r="F113" s="119">
        <f t="shared" si="1"/>
        <v>0</v>
      </c>
    </row>
    <row r="114" spans="1:9" s="4" customFormat="1" ht="16.5" customHeight="1">
      <c r="A114" s="69">
        <f>COUNT($A$1:A110)+1</f>
        <v>14</v>
      </c>
      <c r="B114" s="91" t="s">
        <v>317</v>
      </c>
      <c r="C114" s="3"/>
      <c r="D114" s="76"/>
      <c r="E114" s="206"/>
      <c r="F114" s="119">
        <f t="shared" si="1"/>
        <v>0</v>
      </c>
    </row>
    <row r="115" spans="1:9" s="212" customFormat="1">
      <c r="A115" s="207"/>
      <c r="B115" s="208" t="s">
        <v>318</v>
      </c>
      <c r="C115" s="209"/>
      <c r="D115" s="207"/>
      <c r="E115" s="385"/>
      <c r="F115" s="119">
        <f t="shared" si="1"/>
        <v>0</v>
      </c>
      <c r="G115" s="210"/>
      <c r="H115" s="386"/>
      <c r="I115" s="211"/>
    </row>
    <row r="116" spans="1:9" s="214" customFormat="1" ht="14.25">
      <c r="A116" s="213"/>
      <c r="B116" s="208" t="s">
        <v>312</v>
      </c>
      <c r="C116" s="3" t="s">
        <v>40</v>
      </c>
      <c r="D116" s="76">
        <v>4</v>
      </c>
      <c r="E116" s="86"/>
      <c r="F116" s="119">
        <f t="shared" si="1"/>
        <v>0</v>
      </c>
    </row>
    <row r="117" spans="1:9" s="214" customFormat="1" ht="14.25">
      <c r="A117" s="213"/>
      <c r="B117" s="208"/>
      <c r="C117" s="387"/>
      <c r="D117" s="368"/>
      <c r="E117" s="369"/>
      <c r="F117" s="119">
        <f t="shared" si="1"/>
        <v>0</v>
      </c>
    </row>
    <row r="118" spans="1:9" s="4" customFormat="1" ht="16.5" customHeight="1">
      <c r="A118" s="69">
        <f>COUNT($A$2:A117)+1</f>
        <v>16</v>
      </c>
      <c r="B118" s="91" t="s">
        <v>317</v>
      </c>
      <c r="C118" s="3"/>
      <c r="D118" s="76"/>
      <c r="E118" s="206"/>
      <c r="F118" s="119">
        <f t="shared" si="1"/>
        <v>0</v>
      </c>
    </row>
    <row r="119" spans="1:9" s="212" customFormat="1">
      <c r="A119" s="207"/>
      <c r="B119" s="208" t="s">
        <v>319</v>
      </c>
      <c r="C119" s="209"/>
      <c r="D119" s="207"/>
      <c r="E119" s="385"/>
      <c r="F119" s="119">
        <f t="shared" si="1"/>
        <v>0</v>
      </c>
      <c r="G119" s="210"/>
      <c r="H119" s="386"/>
      <c r="I119" s="211"/>
    </row>
    <row r="120" spans="1:9" s="214" customFormat="1" ht="14.25">
      <c r="A120" s="213"/>
      <c r="B120" s="208" t="s">
        <v>312</v>
      </c>
      <c r="C120" s="3" t="s">
        <v>40</v>
      </c>
      <c r="D120" s="76">
        <v>2</v>
      </c>
      <c r="E120" s="86"/>
      <c r="F120" s="119">
        <f t="shared" si="1"/>
        <v>0</v>
      </c>
    </row>
    <row r="121" spans="1:9" s="214" customFormat="1" ht="14.25">
      <c r="A121" s="213"/>
      <c r="B121" s="208"/>
      <c r="C121" s="3"/>
      <c r="D121" s="76"/>
      <c r="E121" s="86"/>
      <c r="F121" s="119">
        <f t="shared" si="1"/>
        <v>0</v>
      </c>
    </row>
    <row r="122" spans="1:9" s="4" customFormat="1" ht="16.5" customHeight="1">
      <c r="A122" s="69">
        <f>COUNT($A$2:A121)+1</f>
        <v>17</v>
      </c>
      <c r="B122" s="91" t="s">
        <v>317</v>
      </c>
      <c r="C122" s="3"/>
      <c r="D122" s="76"/>
      <c r="E122" s="206"/>
      <c r="F122" s="119">
        <f t="shared" si="1"/>
        <v>0</v>
      </c>
    </row>
    <row r="123" spans="1:9" s="212" customFormat="1">
      <c r="A123" s="207"/>
      <c r="B123" s="208" t="s">
        <v>435</v>
      </c>
      <c r="C123" s="209"/>
      <c r="D123" s="207"/>
      <c r="E123" s="385"/>
      <c r="F123" s="119">
        <f t="shared" si="1"/>
        <v>0</v>
      </c>
      <c r="G123" s="210"/>
      <c r="H123" s="386"/>
      <c r="I123" s="211"/>
    </row>
    <row r="124" spans="1:9" s="214" customFormat="1" ht="14.25">
      <c r="A124" s="213"/>
      <c r="B124" s="208" t="s">
        <v>312</v>
      </c>
      <c r="C124" s="3" t="s">
        <v>40</v>
      </c>
      <c r="D124" s="76">
        <v>2</v>
      </c>
      <c r="E124" s="86"/>
      <c r="F124" s="119">
        <f t="shared" si="1"/>
        <v>0</v>
      </c>
    </row>
    <row r="125" spans="1:9" s="214" customFormat="1" ht="14.25">
      <c r="A125" s="213"/>
      <c r="B125" s="208"/>
      <c r="C125" s="3"/>
      <c r="D125" s="76"/>
      <c r="E125" s="86"/>
      <c r="F125" s="119">
        <f t="shared" si="1"/>
        <v>0</v>
      </c>
    </row>
    <row r="126" spans="1:9" s="214" customFormat="1" ht="14.25">
      <c r="A126" s="213"/>
      <c r="B126" s="208"/>
      <c r="C126" s="387"/>
      <c r="D126" s="368"/>
      <c r="E126" s="369"/>
      <c r="F126" s="119">
        <f t="shared" si="1"/>
        <v>0</v>
      </c>
    </row>
    <row r="127" spans="1:9" s="167" customFormat="1" ht="42" customHeight="1">
      <c r="A127" s="215">
        <f>COUNT($A$2:A126)+1</f>
        <v>18</v>
      </c>
      <c r="B127" s="121" t="s">
        <v>458</v>
      </c>
      <c r="C127" s="76" t="s">
        <v>40</v>
      </c>
      <c r="D127" s="3">
        <v>1</v>
      </c>
      <c r="E127" s="86"/>
      <c r="F127" s="119">
        <f t="shared" si="1"/>
        <v>0</v>
      </c>
      <c r="H127" s="168"/>
    </row>
    <row r="128" spans="1:9" s="167" customFormat="1">
      <c r="A128" s="215"/>
      <c r="B128" s="121" t="s">
        <v>442</v>
      </c>
      <c r="C128" s="76"/>
      <c r="D128" s="3"/>
      <c r="E128" s="86"/>
      <c r="F128" s="119">
        <f t="shared" si="1"/>
        <v>0</v>
      </c>
      <c r="H128" s="168"/>
    </row>
    <row r="129" spans="1:8" s="167" customFormat="1" ht="83.45" customHeight="1">
      <c r="A129" s="76"/>
      <c r="B129" s="170" t="s">
        <v>450</v>
      </c>
      <c r="C129" s="76"/>
      <c r="D129" s="3"/>
      <c r="E129" s="86"/>
      <c r="F129" s="119">
        <f t="shared" si="1"/>
        <v>0</v>
      </c>
      <c r="H129" s="168"/>
    </row>
    <row r="130" spans="1:8" s="167" customFormat="1" ht="12.75" customHeight="1">
      <c r="A130" s="76"/>
      <c r="B130" s="170"/>
      <c r="C130" s="76"/>
      <c r="D130" s="3"/>
      <c r="E130" s="86"/>
      <c r="F130" s="119">
        <f t="shared" si="1"/>
        <v>0</v>
      </c>
      <c r="H130" s="168"/>
    </row>
    <row r="131" spans="1:8" s="167" customFormat="1" ht="12.75" customHeight="1">
      <c r="A131" s="76"/>
      <c r="B131" s="170"/>
      <c r="C131" s="76"/>
      <c r="D131" s="3"/>
      <c r="E131" s="86"/>
      <c r="F131" s="119">
        <f t="shared" si="1"/>
        <v>0</v>
      </c>
      <c r="H131" s="168"/>
    </row>
    <row r="132" spans="1:8" s="167" customFormat="1" ht="30" customHeight="1">
      <c r="A132" s="215">
        <f>COUNT($A$2:A131)+1</f>
        <v>19</v>
      </c>
      <c r="B132" s="121" t="s">
        <v>433</v>
      </c>
      <c r="F132" s="119">
        <f t="shared" si="1"/>
        <v>0</v>
      </c>
      <c r="H132" s="168"/>
    </row>
    <row r="133" spans="1:8" s="167" customFormat="1">
      <c r="A133" s="215"/>
      <c r="B133" s="121" t="s">
        <v>434</v>
      </c>
      <c r="C133" s="76"/>
      <c r="D133" s="3"/>
      <c r="E133" s="86"/>
      <c r="F133" s="119">
        <f t="shared" si="1"/>
        <v>0</v>
      </c>
      <c r="H133" s="168"/>
    </row>
    <row r="134" spans="1:8" s="167" customFormat="1" ht="31.9" customHeight="1">
      <c r="A134" s="76"/>
      <c r="B134" s="121" t="s">
        <v>443</v>
      </c>
      <c r="C134" s="76"/>
      <c r="D134" s="3"/>
      <c r="E134" s="86"/>
      <c r="F134" s="119">
        <f t="shared" si="1"/>
        <v>0</v>
      </c>
      <c r="H134" s="168"/>
    </row>
    <row r="135" spans="1:8" s="167" customFormat="1" ht="12.75" customHeight="1">
      <c r="A135" s="76"/>
      <c r="B135" s="121" t="s">
        <v>437</v>
      </c>
      <c r="C135" s="76"/>
      <c r="D135" s="3"/>
      <c r="E135" s="86"/>
      <c r="F135" s="119">
        <f t="shared" si="1"/>
        <v>0</v>
      </c>
      <c r="H135" s="168"/>
    </row>
    <row r="136" spans="1:8" s="167" customFormat="1" ht="25.5">
      <c r="A136" s="76"/>
      <c r="B136" s="121" t="s">
        <v>438</v>
      </c>
      <c r="C136" s="76"/>
      <c r="D136" s="3"/>
      <c r="E136" s="86"/>
      <c r="F136" s="119">
        <f t="shared" si="1"/>
        <v>0</v>
      </c>
      <c r="H136" s="168"/>
    </row>
    <row r="137" spans="1:8" s="167" customFormat="1" ht="12.75" customHeight="1">
      <c r="A137" s="76"/>
      <c r="B137" s="170"/>
      <c r="C137" s="76"/>
      <c r="D137" s="3"/>
      <c r="E137" s="86"/>
      <c r="F137" s="119">
        <f t="shared" si="1"/>
        <v>0</v>
      </c>
      <c r="H137" s="168"/>
    </row>
    <row r="138" spans="1:8" s="167" customFormat="1" ht="51">
      <c r="A138" s="76"/>
      <c r="B138" s="170" t="s">
        <v>451</v>
      </c>
      <c r="C138" s="76" t="s">
        <v>40</v>
      </c>
      <c r="D138" s="3">
        <v>1</v>
      </c>
      <c r="E138" s="86"/>
      <c r="F138" s="119">
        <f t="shared" si="1"/>
        <v>0</v>
      </c>
      <c r="H138" s="168"/>
    </row>
    <row r="139" spans="1:8" s="167" customFormat="1" ht="12.75" customHeight="1">
      <c r="A139" s="76"/>
      <c r="B139" s="170"/>
      <c r="C139" s="76"/>
      <c r="D139" s="3"/>
      <c r="E139" s="86"/>
      <c r="F139" s="119">
        <f t="shared" si="1"/>
        <v>0</v>
      </c>
      <c r="H139" s="168"/>
    </row>
    <row r="140" spans="1:8" s="167" customFormat="1" ht="12.75" customHeight="1">
      <c r="A140" s="76"/>
      <c r="B140" s="170"/>
      <c r="C140" s="76"/>
      <c r="D140" s="3"/>
      <c r="E140" s="86"/>
      <c r="F140" s="119">
        <f t="shared" si="1"/>
        <v>0</v>
      </c>
      <c r="H140" s="168"/>
    </row>
    <row r="141" spans="1:8" s="167" customFormat="1" ht="17.25" customHeight="1">
      <c r="A141" s="215">
        <f>COUNT($A$2:A140)+1</f>
        <v>20</v>
      </c>
      <c r="B141" s="121" t="s">
        <v>439</v>
      </c>
      <c r="F141" s="119">
        <f t="shared" si="1"/>
        <v>0</v>
      </c>
      <c r="H141" s="168"/>
    </row>
    <row r="142" spans="1:8" s="167" customFormat="1" ht="12.75" customHeight="1">
      <c r="A142" s="76"/>
      <c r="B142" s="121" t="s">
        <v>437</v>
      </c>
      <c r="C142" s="76"/>
      <c r="D142" s="3"/>
      <c r="E142" s="86"/>
      <c r="F142" s="119">
        <f t="shared" si="1"/>
        <v>0</v>
      </c>
      <c r="H142" s="168"/>
    </row>
    <row r="143" spans="1:8" s="167" customFormat="1" ht="25.5">
      <c r="A143" s="76"/>
      <c r="B143" s="121" t="s">
        <v>438</v>
      </c>
      <c r="C143" s="76"/>
      <c r="D143" s="3"/>
      <c r="E143" s="86"/>
      <c r="F143" s="119">
        <f t="shared" si="1"/>
        <v>0</v>
      </c>
      <c r="H143" s="168"/>
    </row>
    <row r="144" spans="1:8" s="167" customFormat="1" ht="12.75" customHeight="1">
      <c r="A144" s="76"/>
      <c r="B144" s="170"/>
      <c r="C144" s="76"/>
      <c r="D144" s="3"/>
      <c r="E144" s="86"/>
      <c r="F144" s="119">
        <f t="shared" si="1"/>
        <v>0</v>
      </c>
      <c r="H144" s="168"/>
    </row>
    <row r="145" spans="1:8" s="167" customFormat="1" ht="51">
      <c r="A145" s="76"/>
      <c r="B145" s="170" t="s">
        <v>452</v>
      </c>
      <c r="C145" s="76" t="s">
        <v>40</v>
      </c>
      <c r="D145" s="3">
        <v>1</v>
      </c>
      <c r="E145" s="86"/>
      <c r="F145" s="119">
        <f t="shared" si="1"/>
        <v>0</v>
      </c>
      <c r="H145" s="168"/>
    </row>
    <row r="146" spans="1:8" s="167" customFormat="1" ht="12.75" customHeight="1">
      <c r="A146" s="76"/>
      <c r="B146" s="170"/>
      <c r="C146" s="76"/>
      <c r="D146" s="3"/>
      <c r="E146" s="86"/>
      <c r="F146" s="119"/>
      <c r="H146" s="168"/>
    </row>
    <row r="147" spans="1:8" s="167" customFormat="1" ht="12.75" customHeight="1">
      <c r="A147" s="76"/>
      <c r="B147" s="170"/>
      <c r="C147" s="76"/>
      <c r="D147" s="3"/>
      <c r="E147" s="86"/>
      <c r="F147" s="119"/>
      <c r="H147" s="168"/>
    </row>
    <row r="148" spans="1:8" ht="13.5" thickBot="1">
      <c r="A148" s="370"/>
      <c r="B148" s="371"/>
      <c r="C148" s="371"/>
      <c r="D148" s="371"/>
      <c r="E148" s="388"/>
      <c r="F148" s="372"/>
    </row>
    <row r="149" spans="1:8" ht="13.5" thickTop="1">
      <c r="A149" s="131"/>
      <c r="B149" s="217"/>
      <c r="C149" s="169"/>
      <c r="D149" s="169"/>
      <c r="E149" s="389"/>
      <c r="F149" s="119"/>
    </row>
    <row r="150" spans="1:8">
      <c r="A150" s="131"/>
      <c r="B150" s="373"/>
      <c r="C150" s="169"/>
      <c r="D150" s="169"/>
      <c r="E150" s="218"/>
      <c r="F150" s="218"/>
    </row>
    <row r="151" spans="1:8" s="377" customFormat="1">
      <c r="A151" s="374"/>
      <c r="B151" s="373" t="s">
        <v>444</v>
      </c>
      <c r="C151" s="375"/>
      <c r="D151" s="375"/>
      <c r="E151" s="376"/>
      <c r="F151" s="220">
        <f>SUM(F1:F145)</f>
        <v>0</v>
      </c>
    </row>
    <row r="152" spans="1:8">
      <c r="A152" s="131"/>
      <c r="B152" s="373"/>
      <c r="C152" s="169"/>
      <c r="D152" s="169"/>
      <c r="E152" s="218"/>
      <c r="F152" s="218"/>
    </row>
  </sheetData>
  <phoneticPr fontId="24" type="noConversion"/>
  <pageMargins left="0.78740157480314965" right="0.39370078740157483" top="0.9055118110236221" bottom="0.59055118110236227" header="0.39370078740157483" footer="0.19685039370078741"/>
  <pageSetup paperSize="9" scale="88" firstPageNumber="0" orientation="portrait" r:id="rId1"/>
  <headerFooter alignWithMargins="0">
    <oddFooter>&amp;L&amp;8&amp;A&amp;R&amp;8&amp;P</oddFooter>
  </headerFooter>
  <rowBreaks count="2" manualBreakCount="2">
    <brk id="79" max="6"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REKAPITULACIJA</vt:lpstr>
      <vt:lpstr>1_Vodovod</vt:lpstr>
      <vt:lpstr>2_ Ogrevanje-hlajenje</vt:lpstr>
      <vt:lpstr>3_ Prezračevanje</vt:lpstr>
      <vt:lpstr>'1_Vodovod'!Print_Area</vt:lpstr>
      <vt:lpstr>'2_ Ogrevanje-hlajenje'!Print_Area</vt:lpstr>
      <vt:lpstr>'3_ Prezračevanje'!Print_Area</vt:lpstr>
      <vt:lpstr>REKAPITULACIJA!Print_Area</vt:lpstr>
      <vt:lpstr>'2_ Ogrevanje-hlajenje'!Print_Titles</vt:lpstr>
      <vt:lpstr>'3_ Prezračevanje'!Print_Titles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dc:creator>
  <cp:lastModifiedBy>Boštjan</cp:lastModifiedBy>
  <cp:lastPrinted>2025-11-27T08:21:21Z</cp:lastPrinted>
  <dcterms:created xsi:type="dcterms:W3CDTF">2012-06-29T09:29:00Z</dcterms:created>
  <dcterms:modified xsi:type="dcterms:W3CDTF">2026-02-17T13:39:16Z</dcterms:modified>
</cp:coreProperties>
</file>